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4" i="25" l="1"/>
  <c r="L4" i="29"/>
  <c r="I51" i="24"/>
  <c r="H51" i="24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<sst xmlns="http://schemas.openxmlformats.org/spreadsheetml/2006/main" count="14379" uniqueCount="127">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</sst>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OFFICE OF THE PREMIER</v>
          </cell>
        </row>
        <row r="9">
          <cell r="B9" t="str">
            <v>ADMINISTRATION</v>
          </cell>
          <cell r="C9">
            <v>66481</v>
          </cell>
          <cell r="D9">
            <v>73241</v>
          </cell>
          <cell r="E9">
            <v>83865</v>
          </cell>
          <cell r="F9">
            <v>96072</v>
          </cell>
          <cell r="G9">
            <v>96556</v>
          </cell>
          <cell r="H9">
            <v>96556</v>
          </cell>
          <cell r="P9">
            <v>97360</v>
          </cell>
          <cell r="Y9">
            <v>102553.568</v>
          </cell>
          <cell r="AA9">
            <v>107681.2464</v>
          </cell>
        </row>
        <row r="10">
          <cell r="B10" t="str">
            <v>INSTITUTIONAL DEVELOPMENT</v>
          </cell>
          <cell r="C10">
            <v>138839</v>
          </cell>
          <cell r="D10">
            <v>156524</v>
          </cell>
          <cell r="E10">
            <v>300774</v>
          </cell>
          <cell r="F10">
            <v>186195</v>
          </cell>
          <cell r="G10">
            <v>187192</v>
          </cell>
          <cell r="H10">
            <v>187192</v>
          </cell>
          <cell r="P10">
            <v>194816</v>
          </cell>
          <cell r="Y10">
            <v>207101.503</v>
          </cell>
          <cell r="AA10">
            <v>218288.51045000003</v>
          </cell>
        </row>
        <row r="11">
          <cell r="B11" t="str">
            <v>POLICY &amp; GOVERNANCE</v>
          </cell>
          <cell r="C11">
            <v>68690</v>
          </cell>
          <cell r="D11">
            <v>60801</v>
          </cell>
          <cell r="E11">
            <v>77152</v>
          </cell>
          <cell r="F11">
            <v>96841</v>
          </cell>
          <cell r="G11">
            <v>103668</v>
          </cell>
          <cell r="H11">
            <v>103668</v>
          </cell>
          <cell r="P11">
            <v>133279</v>
          </cell>
          <cell r="Y11">
            <v>139764.76799999998</v>
          </cell>
          <cell r="AA11">
            <v>146753.00639999998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134967</v>
          </cell>
          <cell r="D32">
            <v>134416</v>
          </cell>
          <cell r="E32">
            <v>172500</v>
          </cell>
          <cell r="F32">
            <v>192237</v>
          </cell>
          <cell r="G32">
            <v>174518</v>
          </cell>
          <cell r="H32">
            <v>178040</v>
          </cell>
          <cell r="P32">
            <v>204809</v>
          </cell>
          <cell r="Y32">
            <v>217409.55300000001</v>
          </cell>
          <cell r="AA32">
            <v>228695.68064999999</v>
          </cell>
        </row>
        <row r="33">
          <cell r="C33">
            <v>18464</v>
          </cell>
          <cell r="D33">
            <v>19077</v>
          </cell>
          <cell r="E33">
            <v>3780</v>
          </cell>
          <cell r="F33">
            <v>25931</v>
          </cell>
          <cell r="G33">
            <v>23304</v>
          </cell>
          <cell r="H33">
            <v>19782</v>
          </cell>
          <cell r="P33">
            <v>23720</v>
          </cell>
          <cell r="Y33">
            <v>24624.673999999999</v>
          </cell>
          <cell r="AA33">
            <v>25861.9077</v>
          </cell>
        </row>
        <row r="35">
          <cell r="C35">
            <v>183</v>
          </cell>
          <cell r="D35">
            <v>572</v>
          </cell>
          <cell r="E35">
            <v>36</v>
          </cell>
          <cell r="F35">
            <v>45</v>
          </cell>
          <cell r="G35">
            <v>45</v>
          </cell>
          <cell r="H35">
            <v>45</v>
          </cell>
          <cell r="P35">
            <v>273</v>
          </cell>
          <cell r="Y35">
            <v>287.43799999999999</v>
          </cell>
          <cell r="AA35">
            <v>301.55990000000003</v>
          </cell>
        </row>
        <row r="36">
          <cell r="C36">
            <v>27371</v>
          </cell>
          <cell r="D36">
            <v>26704</v>
          </cell>
          <cell r="E36">
            <v>43301</v>
          </cell>
          <cell r="F36">
            <v>26254</v>
          </cell>
          <cell r="G36">
            <v>27954</v>
          </cell>
          <cell r="H36">
            <v>27844</v>
          </cell>
          <cell r="P36">
            <v>25182</v>
          </cell>
          <cell r="Y36">
            <v>26517.366999999998</v>
          </cell>
          <cell r="AA36">
            <v>27842.635349999997</v>
          </cell>
        </row>
        <row r="37">
          <cell r="C37">
            <v>237</v>
          </cell>
          <cell r="D37">
            <v>711</v>
          </cell>
          <cell r="E37">
            <v>157</v>
          </cell>
          <cell r="F37">
            <v>709</v>
          </cell>
          <cell r="G37">
            <v>649</v>
          </cell>
          <cell r="H37">
            <v>654</v>
          </cell>
          <cell r="P37">
            <v>945</v>
          </cell>
          <cell r="Y37">
            <v>994.76900000000001</v>
          </cell>
          <cell r="AA37">
            <v>1044.2574500000001</v>
          </cell>
        </row>
        <row r="38">
          <cell r="C38">
            <v>1848</v>
          </cell>
          <cell r="D38">
            <v>1518</v>
          </cell>
          <cell r="E38">
            <v>2279</v>
          </cell>
          <cell r="F38">
            <v>2090</v>
          </cell>
          <cell r="G38">
            <v>2090</v>
          </cell>
          <cell r="H38">
            <v>2090</v>
          </cell>
          <cell r="P38">
            <v>1919</v>
          </cell>
          <cell r="Y38">
            <v>2020.8119999999999</v>
          </cell>
          <cell r="AA38">
            <v>2121.8526000000002</v>
          </cell>
        </row>
        <row r="39">
          <cell r="C39">
            <v>211</v>
          </cell>
          <cell r="D39">
            <v>375</v>
          </cell>
          <cell r="E39">
            <v>395</v>
          </cell>
          <cell r="F39">
            <v>450</v>
          </cell>
          <cell r="G39">
            <v>450</v>
          </cell>
          <cell r="H39">
            <v>450</v>
          </cell>
          <cell r="P39">
            <v>450</v>
          </cell>
          <cell r="Y39">
            <v>474</v>
          </cell>
          <cell r="AA39">
            <v>498</v>
          </cell>
        </row>
        <row r="40">
          <cell r="C40">
            <v>3158</v>
          </cell>
          <cell r="D40">
            <v>5103</v>
          </cell>
          <cell r="E40">
            <v>5414</v>
          </cell>
          <cell r="F40">
            <v>6879</v>
          </cell>
          <cell r="G40">
            <v>7725</v>
          </cell>
          <cell r="H40">
            <v>7731</v>
          </cell>
          <cell r="P40">
            <v>4089</v>
          </cell>
          <cell r="Y40">
            <v>4322.5949999999993</v>
          </cell>
          <cell r="AA40">
            <v>4539.124749999999</v>
          </cell>
        </row>
        <row r="41">
          <cell r="C41">
            <v>4131</v>
          </cell>
          <cell r="D41">
            <v>4711</v>
          </cell>
          <cell r="E41">
            <v>4145</v>
          </cell>
          <cell r="F41">
            <v>5024</v>
          </cell>
          <cell r="G41">
            <v>5783</v>
          </cell>
          <cell r="H41">
            <v>5974</v>
          </cell>
          <cell r="P41">
            <v>6050</v>
          </cell>
          <cell r="Y41">
            <v>6353.6349999999993</v>
          </cell>
          <cell r="AA41">
            <v>6664.7667499999998</v>
          </cell>
        </row>
        <row r="42">
          <cell r="C42">
            <v>1049</v>
          </cell>
          <cell r="D42">
            <v>545</v>
          </cell>
          <cell r="E42">
            <v>2398</v>
          </cell>
          <cell r="F42">
            <v>4471</v>
          </cell>
          <cell r="G42">
            <v>3359</v>
          </cell>
          <cell r="H42">
            <v>3359</v>
          </cell>
          <cell r="P42">
            <v>14050</v>
          </cell>
          <cell r="Y42">
            <v>14793.736000000001</v>
          </cell>
          <cell r="AA42">
            <v>15533.8228</v>
          </cell>
        </row>
        <row r="43">
          <cell r="C43">
            <v>13427</v>
          </cell>
          <cell r="D43">
            <v>16052</v>
          </cell>
          <cell r="E43">
            <v>16788</v>
          </cell>
          <cell r="F43">
            <v>30840</v>
          </cell>
          <cell r="G43">
            <v>36116</v>
          </cell>
          <cell r="H43">
            <v>35246</v>
          </cell>
          <cell r="P43">
            <v>54272</v>
          </cell>
          <cell r="Y43">
            <v>57135.750999999997</v>
          </cell>
          <cell r="AA43">
            <v>60406.538549999997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702</v>
          </cell>
          <cell r="D47">
            <v>84</v>
          </cell>
          <cell r="E47">
            <v>874</v>
          </cell>
          <cell r="F47">
            <v>350</v>
          </cell>
          <cell r="G47">
            <v>879</v>
          </cell>
          <cell r="H47">
            <v>880</v>
          </cell>
          <cell r="P47">
            <v>660</v>
          </cell>
          <cell r="Y47">
            <v>698.93099999999993</v>
          </cell>
          <cell r="AA47">
            <v>733.87754999999993</v>
          </cell>
        </row>
        <row r="48">
          <cell r="C48">
            <v>554</v>
          </cell>
          <cell r="D48">
            <v>1118</v>
          </cell>
          <cell r="E48">
            <v>1499</v>
          </cell>
          <cell r="F48">
            <v>653</v>
          </cell>
          <cell r="G48">
            <v>937</v>
          </cell>
          <cell r="H48">
            <v>1332</v>
          </cell>
          <cell r="P48">
            <v>826</v>
          </cell>
          <cell r="Y48">
            <v>869.17100000000005</v>
          </cell>
          <cell r="AA48">
            <v>912.62954999999999</v>
          </cell>
        </row>
        <row r="49">
          <cell r="C49">
            <v>5926</v>
          </cell>
          <cell r="D49">
            <v>3779</v>
          </cell>
          <cell r="E49">
            <v>90247</v>
          </cell>
          <cell r="F49">
            <v>0</v>
          </cell>
          <cell r="G49">
            <v>9300</v>
          </cell>
          <cell r="H49">
            <v>9464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429</v>
          </cell>
          <cell r="D50">
            <v>23</v>
          </cell>
          <cell r="E50">
            <v>332</v>
          </cell>
          <cell r="F50">
            <v>200</v>
          </cell>
          <cell r="G50">
            <v>200</v>
          </cell>
          <cell r="H50">
            <v>200</v>
          </cell>
          <cell r="P50">
            <v>205</v>
          </cell>
          <cell r="Y50">
            <v>219.809</v>
          </cell>
          <cell r="AA50">
            <v>230.79945000000001</v>
          </cell>
        </row>
        <row r="51">
          <cell r="C51">
            <v>0</v>
          </cell>
          <cell r="D51">
            <v>0</v>
          </cell>
          <cell r="E51">
            <v>2005</v>
          </cell>
          <cell r="F51">
            <v>7152</v>
          </cell>
          <cell r="G51">
            <v>6919</v>
          </cell>
          <cell r="H51">
            <v>7160</v>
          </cell>
          <cell r="P51">
            <v>5207</v>
          </cell>
          <cell r="Y51">
            <v>5482.7829999999994</v>
          </cell>
          <cell r="AA51">
            <v>5756.9221499999994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50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168</v>
          </cell>
          <cell r="D55">
            <v>216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57</v>
          </cell>
          <cell r="D56">
            <v>98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5</v>
          </cell>
          <cell r="D58">
            <v>138</v>
          </cell>
          <cell r="E58">
            <v>0</v>
          </cell>
          <cell r="F58">
            <v>5</v>
          </cell>
          <cell r="G58">
            <v>5</v>
          </cell>
          <cell r="H58">
            <v>0</v>
          </cell>
          <cell r="P58">
            <v>0</v>
          </cell>
          <cell r="Y58">
            <v>0.26499999999999968</v>
          </cell>
          <cell r="AA58">
            <v>0.27824999999999966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20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69</v>
          </cell>
          <cell r="D63">
            <v>508</v>
          </cell>
          <cell r="E63">
            <v>964</v>
          </cell>
          <cell r="F63">
            <v>624</v>
          </cell>
          <cell r="G63">
            <v>856</v>
          </cell>
          <cell r="H63">
            <v>862</v>
          </cell>
          <cell r="P63">
            <v>1264</v>
          </cell>
          <cell r="Y63">
            <v>1334.9449999999999</v>
          </cell>
          <cell r="AA63">
            <v>1401.8922500000001</v>
          </cell>
        </row>
        <row r="64">
          <cell r="C64">
            <v>11503</v>
          </cell>
          <cell r="D64">
            <v>12256</v>
          </cell>
          <cell r="E64">
            <v>11598</v>
          </cell>
          <cell r="F64">
            <v>14216</v>
          </cell>
          <cell r="G64">
            <v>17232</v>
          </cell>
          <cell r="H64">
            <v>17212</v>
          </cell>
          <cell r="P64">
            <v>14390</v>
          </cell>
          <cell r="Y64">
            <v>15152.983999999999</v>
          </cell>
          <cell r="AA64">
            <v>15910.333199999997</v>
          </cell>
        </row>
        <row r="65">
          <cell r="C65">
            <v>1758</v>
          </cell>
          <cell r="D65">
            <v>3698</v>
          </cell>
          <cell r="E65">
            <v>3473</v>
          </cell>
          <cell r="F65">
            <v>3700</v>
          </cell>
          <cell r="G65">
            <v>3700</v>
          </cell>
          <cell r="H65">
            <v>4281</v>
          </cell>
          <cell r="P65">
            <v>5193</v>
          </cell>
          <cell r="Y65">
            <v>5475.6479999999992</v>
          </cell>
          <cell r="AA65">
            <v>5751.2803999999996</v>
          </cell>
        </row>
        <row r="66">
          <cell r="C66">
            <v>4191</v>
          </cell>
          <cell r="D66">
            <v>9037</v>
          </cell>
          <cell r="E66">
            <v>7261</v>
          </cell>
          <cell r="F66">
            <v>7037</v>
          </cell>
          <cell r="G66">
            <v>7501</v>
          </cell>
          <cell r="H66">
            <v>7485</v>
          </cell>
          <cell r="P66">
            <v>7165</v>
          </cell>
          <cell r="Y66">
            <v>7549.4179999999997</v>
          </cell>
          <cell r="AA66">
            <v>7926.6388999999999</v>
          </cell>
        </row>
        <row r="67">
          <cell r="C67">
            <v>0</v>
          </cell>
          <cell r="D67">
            <v>770</v>
          </cell>
          <cell r="E67">
            <v>0</v>
          </cell>
          <cell r="F67">
            <v>1609</v>
          </cell>
          <cell r="G67">
            <v>1274</v>
          </cell>
          <cell r="H67">
            <v>1480</v>
          </cell>
          <cell r="P67">
            <v>1290</v>
          </cell>
          <cell r="Y67">
            <v>1358.1570000000002</v>
          </cell>
          <cell r="AA67">
            <v>1426.0648500000002</v>
          </cell>
        </row>
        <row r="68">
          <cell r="C68">
            <v>7918</v>
          </cell>
          <cell r="D68">
            <v>12298</v>
          </cell>
          <cell r="E68">
            <v>8816</v>
          </cell>
          <cell r="F68">
            <v>13682</v>
          </cell>
          <cell r="G68">
            <v>13069</v>
          </cell>
          <cell r="H68">
            <v>13055</v>
          </cell>
          <cell r="P68">
            <v>13069</v>
          </cell>
          <cell r="Y68">
            <v>14093.432999999997</v>
          </cell>
          <cell r="AA68">
            <v>14447.959649999999</v>
          </cell>
        </row>
        <row r="69">
          <cell r="C69">
            <v>1037</v>
          </cell>
          <cell r="D69">
            <v>1436</v>
          </cell>
          <cell r="E69">
            <v>571</v>
          </cell>
          <cell r="F69">
            <v>1460</v>
          </cell>
          <cell r="G69">
            <v>1095</v>
          </cell>
          <cell r="H69">
            <v>1095</v>
          </cell>
          <cell r="P69">
            <v>2075</v>
          </cell>
          <cell r="Y69">
            <v>1859.5650000000001</v>
          </cell>
          <cell r="AA69">
            <v>2305.0932499999999</v>
          </cell>
        </row>
        <row r="70">
          <cell r="C70">
            <v>1438</v>
          </cell>
          <cell r="D70">
            <v>1337</v>
          </cell>
          <cell r="E70">
            <v>84</v>
          </cell>
          <cell r="F70">
            <v>502</v>
          </cell>
          <cell r="G70">
            <v>1332</v>
          </cell>
          <cell r="H70">
            <v>822</v>
          </cell>
          <cell r="P70">
            <v>582</v>
          </cell>
          <cell r="Y70">
            <v>612.10599999999999</v>
          </cell>
          <cell r="AA70">
            <v>641.81130000000007</v>
          </cell>
        </row>
        <row r="71">
          <cell r="C71">
            <v>15886</v>
          </cell>
          <cell r="D71">
            <v>14053</v>
          </cell>
          <cell r="E71">
            <v>24519</v>
          </cell>
          <cell r="F71">
            <v>17827</v>
          </cell>
          <cell r="G71">
            <v>21515</v>
          </cell>
          <cell r="H71">
            <v>21172</v>
          </cell>
          <cell r="P71">
            <v>15135</v>
          </cell>
          <cell r="Y71">
            <v>15934.439999999999</v>
          </cell>
          <cell r="AA71">
            <v>16730.962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1123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10648</v>
          </cell>
          <cell r="D87">
            <v>12422</v>
          </cell>
          <cell r="E87">
            <v>12735</v>
          </cell>
          <cell r="F87">
            <v>12397</v>
          </cell>
          <cell r="G87">
            <v>14397</v>
          </cell>
          <cell r="H87">
            <v>14397</v>
          </cell>
          <cell r="P87">
            <v>18005</v>
          </cell>
          <cell r="Y87">
            <v>18969.264999999999</v>
          </cell>
          <cell r="AA87">
            <v>19917.72825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50</v>
          </cell>
          <cell r="D96">
            <v>0</v>
          </cell>
          <cell r="E96">
            <v>37514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353</v>
          </cell>
          <cell r="D98">
            <v>1340</v>
          </cell>
          <cell r="E98">
            <v>623</v>
          </cell>
          <cell r="F98">
            <v>0</v>
          </cell>
          <cell r="G98">
            <v>109</v>
          </cell>
          <cell r="H98">
            <v>169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87</v>
          </cell>
          <cell r="D99">
            <v>15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2376</v>
          </cell>
          <cell r="D105">
            <v>2932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2517</v>
          </cell>
          <cell r="D106">
            <v>3002</v>
          </cell>
          <cell r="E106">
            <v>7350</v>
          </cell>
          <cell r="F106">
            <v>2714</v>
          </cell>
          <cell r="G106">
            <v>5006</v>
          </cell>
          <cell r="H106">
            <v>5006</v>
          </cell>
          <cell r="P106">
            <v>4630</v>
          </cell>
          <cell r="Y106">
            <v>4874.6149999999998</v>
          </cell>
          <cell r="AA106">
            <v>5118.3457499999995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88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169</v>
          </cell>
          <cell r="D112">
            <v>134</v>
          </cell>
          <cell r="E112">
            <v>133</v>
          </cell>
          <cell r="F112">
            <v>0</v>
          </cell>
          <cell r="G112">
            <v>97</v>
          </cell>
          <cell r="H112">
            <v>109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34</v>
          </cell>
          <cell r="D167">
            <v>189</v>
          </cell>
          <cell r="E167">
            <v>357</v>
          </cell>
          <cell r="F167">
            <v>400</v>
          </cell>
          <cell r="G167">
            <v>240</v>
          </cell>
          <cell r="H167">
            <v>240</v>
          </cell>
          <cell r="I167">
            <v>420</v>
          </cell>
          <cell r="J167">
            <v>442</v>
          </cell>
          <cell r="K167">
            <v>464.1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Packing fees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</v>
          </cell>
          <cell r="D185">
            <v>1</v>
          </cell>
          <cell r="E185">
            <v>12</v>
          </cell>
          <cell r="F185">
            <v>30</v>
          </cell>
          <cell r="G185">
            <v>20</v>
          </cell>
          <cell r="H185">
            <v>20</v>
          </cell>
          <cell r="I185">
            <v>32</v>
          </cell>
          <cell r="J185">
            <v>34</v>
          </cell>
          <cell r="K185">
            <v>35.700000000000003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428</v>
          </cell>
          <cell r="D191">
            <v>87</v>
          </cell>
          <cell r="E191">
            <v>164</v>
          </cell>
          <cell r="F191">
            <v>0</v>
          </cell>
          <cell r="G191">
            <v>170</v>
          </cell>
          <cell r="H191">
            <v>170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 xml:space="preserve">Premier's Support </v>
          </cell>
          <cell r="C203">
            <v>17037</v>
          </cell>
          <cell r="D203">
            <v>15701</v>
          </cell>
          <cell r="E203">
            <v>18614</v>
          </cell>
          <cell r="F203">
            <v>18253</v>
          </cell>
          <cell r="G203">
            <v>22362</v>
          </cell>
          <cell r="H203">
            <v>22362</v>
          </cell>
          <cell r="P203">
            <v>19119</v>
          </cell>
          <cell r="Y203">
            <v>20165.048999999999</v>
          </cell>
          <cell r="AA203">
            <v>21173.301449999999</v>
          </cell>
        </row>
        <row r="204">
          <cell r="B204" t="str">
            <v xml:space="preserve">Executive council Support </v>
          </cell>
          <cell r="C204">
            <v>4631</v>
          </cell>
          <cell r="D204">
            <v>5412</v>
          </cell>
          <cell r="E204">
            <v>6855</v>
          </cell>
          <cell r="F204">
            <v>11894</v>
          </cell>
          <cell r="G204">
            <v>8144</v>
          </cell>
          <cell r="H204">
            <v>8144</v>
          </cell>
          <cell r="P204">
            <v>9779</v>
          </cell>
          <cell r="Y204">
            <v>10297.921999999999</v>
          </cell>
          <cell r="AA204">
            <v>10812.818099999999</v>
          </cell>
        </row>
        <row r="205">
          <cell r="B205" t="str">
            <v xml:space="preserve">Director General </v>
          </cell>
          <cell r="C205">
            <v>17403</v>
          </cell>
          <cell r="D205">
            <v>15835</v>
          </cell>
          <cell r="E205">
            <v>25087</v>
          </cell>
          <cell r="F205">
            <v>24178</v>
          </cell>
          <cell r="G205">
            <v>25628</v>
          </cell>
          <cell r="H205">
            <v>25628</v>
          </cell>
          <cell r="P205">
            <v>26605</v>
          </cell>
          <cell r="Y205">
            <v>28013.316999999999</v>
          </cell>
          <cell r="AA205">
            <v>29413.98285</v>
          </cell>
        </row>
        <row r="206">
          <cell r="B206" t="str">
            <v xml:space="preserve">Financial Management </v>
          </cell>
          <cell r="C206">
            <v>27037</v>
          </cell>
          <cell r="D206">
            <v>33776</v>
          </cell>
          <cell r="E206">
            <v>31814</v>
          </cell>
          <cell r="F206">
            <v>38712</v>
          </cell>
          <cell r="G206">
            <v>37887</v>
          </cell>
          <cell r="H206">
            <v>37887</v>
          </cell>
          <cell r="P206">
            <v>39884</v>
          </cell>
          <cell r="Y206">
            <v>41999.56</v>
          </cell>
          <cell r="AA206">
            <v>44099.538</v>
          </cell>
        </row>
        <row r="207">
          <cell r="B207" t="str">
            <v xml:space="preserve">Programme Support </v>
          </cell>
          <cell r="C207">
            <v>373</v>
          </cell>
          <cell r="D207">
            <v>2517</v>
          </cell>
          <cell r="E207">
            <v>1495</v>
          </cell>
          <cell r="F207">
            <v>3035</v>
          </cell>
          <cell r="G207">
            <v>2535</v>
          </cell>
          <cell r="H207">
            <v>2535</v>
          </cell>
          <cell r="P207">
            <v>1973</v>
          </cell>
          <cell r="Y207">
            <v>2077.7199999999998</v>
          </cell>
          <cell r="AA207">
            <v>2181.6059999999998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38284</v>
          </cell>
          <cell r="D225">
            <v>37951</v>
          </cell>
          <cell r="E225">
            <v>47958</v>
          </cell>
          <cell r="F225">
            <v>50321</v>
          </cell>
          <cell r="G225">
            <v>45611</v>
          </cell>
          <cell r="H225">
            <v>45611</v>
          </cell>
          <cell r="P225">
            <v>53436</v>
          </cell>
          <cell r="Y225">
            <v>56269.381999999998</v>
          </cell>
          <cell r="AA225">
            <v>59082.8511</v>
          </cell>
        </row>
        <row r="226">
          <cell r="C226">
            <v>34504</v>
          </cell>
          <cell r="D226">
            <v>32791</v>
          </cell>
          <cell r="E226">
            <v>46626</v>
          </cell>
          <cell r="F226">
            <v>44295</v>
          </cell>
          <cell r="G226">
            <v>40155</v>
          </cell>
          <cell r="H226">
            <v>41050</v>
          </cell>
          <cell r="P226">
            <v>48603</v>
          </cell>
          <cell r="Y226">
            <v>51180.706999999995</v>
          </cell>
          <cell r="AA226">
            <v>53739.74235</v>
          </cell>
        </row>
        <row r="227">
          <cell r="C227">
            <v>3780</v>
          </cell>
          <cell r="D227">
            <v>5160</v>
          </cell>
          <cell r="E227">
            <v>1332</v>
          </cell>
          <cell r="F227">
            <v>6026</v>
          </cell>
          <cell r="G227">
            <v>5456</v>
          </cell>
          <cell r="H227">
            <v>4561</v>
          </cell>
          <cell r="P227">
            <v>4833</v>
          </cell>
          <cell r="Y227">
            <v>5088.6750000000002</v>
          </cell>
          <cell r="AA227">
            <v>5343.1087500000003</v>
          </cell>
        </row>
        <row r="228">
          <cell r="C228">
            <v>23638</v>
          </cell>
          <cell r="D228">
            <v>33039</v>
          </cell>
          <cell r="E228">
            <v>30376</v>
          </cell>
          <cell r="F228">
            <v>45064</v>
          </cell>
          <cell r="G228">
            <v>49798</v>
          </cell>
          <cell r="H228">
            <v>49786</v>
          </cell>
          <cell r="P228">
            <v>40944</v>
          </cell>
          <cell r="Y228">
            <v>43146.460999999996</v>
          </cell>
          <cell r="AA228">
            <v>45303.784049999995</v>
          </cell>
        </row>
        <row r="229">
          <cell r="C229">
            <v>33</v>
          </cell>
          <cell r="D229">
            <v>33</v>
          </cell>
          <cell r="E229">
            <v>36</v>
          </cell>
          <cell r="F229">
            <v>45</v>
          </cell>
          <cell r="G229">
            <v>45</v>
          </cell>
          <cell r="H229">
            <v>45</v>
          </cell>
          <cell r="P229">
            <v>48</v>
          </cell>
          <cell r="Y229">
            <v>51.437999999999995</v>
          </cell>
          <cell r="AA229">
            <v>54.009899999999995</v>
          </cell>
        </row>
        <row r="230">
          <cell r="C230">
            <v>913</v>
          </cell>
          <cell r="D230">
            <v>262</v>
          </cell>
          <cell r="E230">
            <v>68</v>
          </cell>
          <cell r="F230">
            <v>255</v>
          </cell>
          <cell r="G230">
            <v>705</v>
          </cell>
          <cell r="H230">
            <v>700</v>
          </cell>
          <cell r="P230">
            <v>250</v>
          </cell>
          <cell r="Y230">
            <v>263.25699999999995</v>
          </cell>
          <cell r="AA230">
            <v>276.41985</v>
          </cell>
        </row>
        <row r="231">
          <cell r="C231">
            <v>150</v>
          </cell>
          <cell r="D231">
            <v>653</v>
          </cell>
          <cell r="E231">
            <v>110</v>
          </cell>
          <cell r="F231">
            <v>517</v>
          </cell>
          <cell r="G231">
            <v>467</v>
          </cell>
          <cell r="H231">
            <v>472</v>
          </cell>
          <cell r="P231">
            <v>495</v>
          </cell>
          <cell r="Y231">
            <v>521.06299999999999</v>
          </cell>
          <cell r="AA231">
            <v>547.11615000000006</v>
          </cell>
        </row>
        <row r="232">
          <cell r="C232">
            <v>1848</v>
          </cell>
          <cell r="D232">
            <v>1518</v>
          </cell>
          <cell r="E232">
            <v>2279</v>
          </cell>
          <cell r="F232">
            <v>2090</v>
          </cell>
          <cell r="G232">
            <v>2090</v>
          </cell>
          <cell r="H232">
            <v>2090</v>
          </cell>
          <cell r="P232">
            <v>1919</v>
          </cell>
          <cell r="Y232">
            <v>2020.8119999999999</v>
          </cell>
          <cell r="AA232">
            <v>2121.8526000000002</v>
          </cell>
        </row>
        <row r="233">
          <cell r="C233">
            <v>0</v>
          </cell>
          <cell r="D233">
            <v>0</v>
          </cell>
          <cell r="E233">
            <v>-1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1476</v>
          </cell>
          <cell r="D234">
            <v>1022</v>
          </cell>
          <cell r="E234">
            <v>787</v>
          </cell>
          <cell r="F234">
            <v>786</v>
          </cell>
          <cell r="G234">
            <v>1061</v>
          </cell>
          <cell r="H234">
            <v>1061</v>
          </cell>
          <cell r="P234">
            <v>894</v>
          </cell>
          <cell r="Y234">
            <v>957.03600000000006</v>
          </cell>
          <cell r="AA234">
            <v>1004.8878000000001</v>
          </cell>
        </row>
        <row r="235">
          <cell r="C235">
            <v>3343</v>
          </cell>
          <cell r="D235">
            <v>4538</v>
          </cell>
          <cell r="E235">
            <v>3903</v>
          </cell>
          <cell r="F235">
            <v>4250</v>
          </cell>
          <cell r="G235">
            <v>4909</v>
          </cell>
          <cell r="H235">
            <v>4909</v>
          </cell>
          <cell r="P235">
            <v>3665</v>
          </cell>
          <cell r="Y235">
            <v>3858.3819999999996</v>
          </cell>
          <cell r="AA235">
            <v>4051.3011000000001</v>
          </cell>
        </row>
        <row r="236"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700</v>
          </cell>
          <cell r="H236">
            <v>700</v>
          </cell>
          <cell r="P236">
            <v>100</v>
          </cell>
          <cell r="Y236">
            <v>105</v>
          </cell>
          <cell r="AA236">
            <v>110.25</v>
          </cell>
        </row>
        <row r="237">
          <cell r="C237">
            <v>3691</v>
          </cell>
          <cell r="D237">
            <v>1100</v>
          </cell>
          <cell r="E237">
            <v>1102</v>
          </cell>
          <cell r="F237">
            <v>6265</v>
          </cell>
          <cell r="G237">
            <v>7330</v>
          </cell>
          <cell r="H237">
            <v>7330</v>
          </cell>
          <cell r="P237">
            <v>3906</v>
          </cell>
          <cell r="Y237">
            <v>4114.9879999999994</v>
          </cell>
          <cell r="AA237">
            <v>4320.7374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81</v>
          </cell>
          <cell r="D241">
            <v>0</v>
          </cell>
          <cell r="E241">
            <v>0</v>
          </cell>
          <cell r="F241">
            <v>50</v>
          </cell>
          <cell r="G241">
            <v>50</v>
          </cell>
          <cell r="H241">
            <v>50</v>
          </cell>
          <cell r="P241">
            <v>10</v>
          </cell>
          <cell r="Y241">
            <v>14.808999999999997</v>
          </cell>
          <cell r="AA241">
            <v>15.549449999999998</v>
          </cell>
        </row>
        <row r="242">
          <cell r="C242">
            <v>411</v>
          </cell>
          <cell r="D242">
            <v>158</v>
          </cell>
          <cell r="E242">
            <v>646</v>
          </cell>
          <cell r="F242">
            <v>428</v>
          </cell>
          <cell r="G242">
            <v>582</v>
          </cell>
          <cell r="H242">
            <v>919</v>
          </cell>
          <cell r="P242">
            <v>572</v>
          </cell>
          <cell r="Y242">
            <v>601.98800000000006</v>
          </cell>
          <cell r="AA242">
            <v>632.0874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427</v>
          </cell>
          <cell r="D244">
            <v>23</v>
          </cell>
          <cell r="E244">
            <v>42</v>
          </cell>
          <cell r="F244">
            <v>200</v>
          </cell>
          <cell r="G244">
            <v>200</v>
          </cell>
          <cell r="H244">
            <v>200</v>
          </cell>
          <cell r="P244">
            <v>205</v>
          </cell>
          <cell r="Y244">
            <v>219.809</v>
          </cell>
          <cell r="AA244">
            <v>230.79945000000001</v>
          </cell>
        </row>
        <row r="245">
          <cell r="C245">
            <v>0</v>
          </cell>
          <cell r="D245">
            <v>0</v>
          </cell>
          <cell r="E245">
            <v>2005</v>
          </cell>
          <cell r="F245">
            <v>7152</v>
          </cell>
          <cell r="G245">
            <v>6919</v>
          </cell>
          <cell r="H245">
            <v>7160</v>
          </cell>
          <cell r="P245">
            <v>5207</v>
          </cell>
          <cell r="Y245">
            <v>5482.7829999999994</v>
          </cell>
          <cell r="AA245">
            <v>5756.9221499999994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50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152</v>
          </cell>
          <cell r="D249">
            <v>216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57</v>
          </cell>
          <cell r="D250">
            <v>98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5</v>
          </cell>
          <cell r="E252">
            <v>0</v>
          </cell>
          <cell r="F252">
            <v>5</v>
          </cell>
          <cell r="G252">
            <v>5</v>
          </cell>
          <cell r="H252">
            <v>0</v>
          </cell>
          <cell r="P252">
            <v>0</v>
          </cell>
          <cell r="Y252">
            <v>0.26499999999999968</v>
          </cell>
          <cell r="AA252">
            <v>0.27824999999999966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20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5</v>
          </cell>
          <cell r="D257">
            <v>417</v>
          </cell>
          <cell r="E257">
            <v>489</v>
          </cell>
          <cell r="F257">
            <v>579</v>
          </cell>
          <cell r="G257">
            <v>802</v>
          </cell>
          <cell r="H257">
            <v>803</v>
          </cell>
          <cell r="P257">
            <v>1008</v>
          </cell>
          <cell r="Y257">
            <v>1064.9449999999999</v>
          </cell>
          <cell r="AA257">
            <v>1118.1922500000001</v>
          </cell>
        </row>
        <row r="258">
          <cell r="C258">
            <v>1268</v>
          </cell>
          <cell r="D258">
            <v>2312</v>
          </cell>
          <cell r="E258">
            <v>2218</v>
          </cell>
          <cell r="F258">
            <v>1551</v>
          </cell>
          <cell r="G258">
            <v>2131</v>
          </cell>
          <cell r="H258">
            <v>1890</v>
          </cell>
          <cell r="P258">
            <v>1546</v>
          </cell>
          <cell r="Y258">
            <v>1628.3369999999995</v>
          </cell>
          <cell r="AA258">
            <v>1709.7538499999996</v>
          </cell>
        </row>
        <row r="259">
          <cell r="C259">
            <v>1510</v>
          </cell>
          <cell r="D259">
            <v>2702</v>
          </cell>
          <cell r="E259">
            <v>3326</v>
          </cell>
          <cell r="F259">
            <v>3700</v>
          </cell>
          <cell r="G259">
            <v>3700</v>
          </cell>
          <cell r="H259">
            <v>4281</v>
          </cell>
          <cell r="P259">
            <v>4200</v>
          </cell>
          <cell r="Y259">
            <v>4422.6479999999992</v>
          </cell>
          <cell r="AA259">
            <v>4643.7803999999996</v>
          </cell>
        </row>
        <row r="260">
          <cell r="C260">
            <v>2974</v>
          </cell>
          <cell r="D260">
            <v>7955</v>
          </cell>
          <cell r="E260">
            <v>5378</v>
          </cell>
          <cell r="F260">
            <v>5406</v>
          </cell>
          <cell r="G260">
            <v>6020</v>
          </cell>
          <cell r="H260">
            <v>6004</v>
          </cell>
          <cell r="P260">
            <v>5470</v>
          </cell>
          <cell r="Y260">
            <v>5764.4179999999997</v>
          </cell>
          <cell r="AA260">
            <v>6052.6388999999999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3655</v>
          </cell>
          <cell r="D262">
            <v>7649</v>
          </cell>
          <cell r="E262">
            <v>5363</v>
          </cell>
          <cell r="F262">
            <v>8362</v>
          </cell>
          <cell r="G262">
            <v>7404</v>
          </cell>
          <cell r="H262">
            <v>7404</v>
          </cell>
          <cell r="P262">
            <v>7357</v>
          </cell>
          <cell r="Y262">
            <v>7748.3329999999996</v>
          </cell>
          <cell r="AA262">
            <v>8135.7496499999997</v>
          </cell>
        </row>
        <row r="263">
          <cell r="C263">
            <v>0</v>
          </cell>
          <cell r="D263">
            <v>0</v>
          </cell>
          <cell r="E263">
            <v>0</v>
          </cell>
          <cell r="F263">
            <v>150</v>
          </cell>
          <cell r="G263">
            <v>230</v>
          </cell>
          <cell r="H263">
            <v>230</v>
          </cell>
          <cell r="P263">
            <v>0</v>
          </cell>
          <cell r="Y263">
            <v>0</v>
          </cell>
          <cell r="AA263">
            <v>0</v>
          </cell>
        </row>
        <row r="264">
          <cell r="C264">
            <v>0</v>
          </cell>
          <cell r="D264">
            <v>188</v>
          </cell>
          <cell r="E264">
            <v>1</v>
          </cell>
          <cell r="F264">
            <v>2</v>
          </cell>
          <cell r="G264">
            <v>902</v>
          </cell>
          <cell r="H264">
            <v>309</v>
          </cell>
          <cell r="P264">
            <v>114</v>
          </cell>
          <cell r="Y264">
            <v>120.10599999999999</v>
          </cell>
          <cell r="AA264">
            <v>126.11130000000001</v>
          </cell>
        </row>
        <row r="265">
          <cell r="C265">
            <v>1644</v>
          </cell>
          <cell r="D265">
            <v>2190</v>
          </cell>
          <cell r="E265">
            <v>2624</v>
          </cell>
          <cell r="F265">
            <v>3221</v>
          </cell>
          <cell r="G265">
            <v>3546</v>
          </cell>
          <cell r="H265">
            <v>3209</v>
          </cell>
          <cell r="P265">
            <v>3978</v>
          </cell>
          <cell r="Y265">
            <v>4186.0439999999999</v>
          </cell>
          <cell r="AA265">
            <v>4395.3462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1109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1109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50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196</v>
          </cell>
          <cell r="D291">
            <v>1249</v>
          </cell>
          <cell r="E291">
            <v>112</v>
          </cell>
          <cell r="F291">
            <v>0</v>
          </cell>
          <cell r="G291">
            <v>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109</v>
          </cell>
          <cell r="D292">
            <v>1234</v>
          </cell>
          <cell r="E292">
            <v>112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87</v>
          </cell>
          <cell r="D293">
            <v>15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3035</v>
          </cell>
          <cell r="D298">
            <v>968</v>
          </cell>
          <cell r="E298">
            <v>5286</v>
          </cell>
          <cell r="F298">
            <v>687</v>
          </cell>
          <cell r="G298">
            <v>1087</v>
          </cell>
          <cell r="H298">
            <v>1087</v>
          </cell>
          <cell r="P298">
            <v>2980</v>
          </cell>
          <cell r="Y298">
            <v>3137.7249999999999</v>
          </cell>
          <cell r="AA298">
            <v>3294.6112499999999</v>
          </cell>
        </row>
        <row r="299">
          <cell r="C299">
            <v>2376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659</v>
          </cell>
          <cell r="D300">
            <v>968</v>
          </cell>
          <cell r="E300">
            <v>5286</v>
          </cell>
          <cell r="F300">
            <v>687</v>
          </cell>
          <cell r="G300">
            <v>1087</v>
          </cell>
          <cell r="H300">
            <v>1087</v>
          </cell>
          <cell r="P300">
            <v>2980</v>
          </cell>
          <cell r="Y300">
            <v>3137.7249999999999</v>
          </cell>
          <cell r="AA300">
            <v>3294.6112499999999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169</v>
          </cell>
          <cell r="D306">
            <v>34</v>
          </cell>
          <cell r="E306">
            <v>133</v>
          </cell>
          <cell r="F306">
            <v>0</v>
          </cell>
          <cell r="G306">
            <v>60</v>
          </cell>
          <cell r="H306">
            <v>72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 xml:space="preserve">Strategic Human Resources </v>
          </cell>
          <cell r="C353">
            <v>43425</v>
          </cell>
          <cell r="D353">
            <v>46374</v>
          </cell>
          <cell r="E353">
            <v>43653</v>
          </cell>
          <cell r="F353">
            <v>63933</v>
          </cell>
          <cell r="G353">
            <v>57619</v>
          </cell>
          <cell r="H353">
            <v>57619</v>
          </cell>
          <cell r="P353">
            <v>61923</v>
          </cell>
          <cell r="Y353">
            <v>65563.873999999996</v>
          </cell>
          <cell r="AA353">
            <v>69260</v>
          </cell>
        </row>
        <row r="354">
          <cell r="B354" t="str">
            <v xml:space="preserve">Information Communication </v>
          </cell>
          <cell r="C354">
            <v>5475</v>
          </cell>
          <cell r="D354">
            <v>5460</v>
          </cell>
          <cell r="E354">
            <v>7872</v>
          </cell>
          <cell r="F354">
            <v>6829</v>
          </cell>
          <cell r="G354">
            <v>6929</v>
          </cell>
          <cell r="H354">
            <v>6929</v>
          </cell>
          <cell r="P354">
            <v>10689</v>
          </cell>
          <cell r="Y354">
            <v>11255.009999999998</v>
          </cell>
          <cell r="AA354">
            <v>11817.760499999999</v>
          </cell>
        </row>
        <row r="355">
          <cell r="B355" t="str">
            <v xml:space="preserve">Legal Services </v>
          </cell>
          <cell r="C355">
            <v>4613</v>
          </cell>
          <cell r="D355">
            <v>4151</v>
          </cell>
          <cell r="E355">
            <v>6288</v>
          </cell>
          <cell r="F355">
            <v>6471</v>
          </cell>
          <cell r="G355">
            <v>6462</v>
          </cell>
          <cell r="H355">
            <v>6462</v>
          </cell>
          <cell r="P355">
            <v>8502</v>
          </cell>
          <cell r="Y355">
            <v>8953.31</v>
          </cell>
          <cell r="AA355">
            <v>9400.9754999999986</v>
          </cell>
        </row>
        <row r="356">
          <cell r="B356" t="str">
            <v xml:space="preserve">Communication Services </v>
          </cell>
          <cell r="C356">
            <v>55943</v>
          </cell>
          <cell r="D356">
            <v>67961</v>
          </cell>
          <cell r="E356">
            <v>173991</v>
          </cell>
          <cell r="F356">
            <v>75147</v>
          </cell>
          <cell r="G356">
            <v>82480</v>
          </cell>
          <cell r="H356">
            <v>82480</v>
          </cell>
          <cell r="P356">
            <v>72049</v>
          </cell>
          <cell r="Y356">
            <v>75866.34</v>
          </cell>
          <cell r="AA356">
            <v>79659.657000000007</v>
          </cell>
        </row>
        <row r="357">
          <cell r="B357" t="str">
            <v xml:space="preserve">Programme Support </v>
          </cell>
          <cell r="C357">
            <v>1936</v>
          </cell>
          <cell r="D357">
            <v>1449</v>
          </cell>
          <cell r="E357">
            <v>39061</v>
          </cell>
          <cell r="F357">
            <v>1694</v>
          </cell>
          <cell r="G357">
            <v>1544</v>
          </cell>
          <cell r="H357">
            <v>1544</v>
          </cell>
          <cell r="P357">
            <v>2131</v>
          </cell>
          <cell r="Y357">
            <v>2245.9690000000001</v>
          </cell>
          <cell r="AA357">
            <v>2358.2674500000003</v>
          </cell>
        </row>
        <row r="358">
          <cell r="B358" t="str">
            <v>Service delivery intervention</v>
          </cell>
          <cell r="C358">
            <v>27447</v>
          </cell>
          <cell r="D358">
            <v>31129</v>
          </cell>
          <cell r="E358">
            <v>29909</v>
          </cell>
          <cell r="F358">
            <v>32121</v>
          </cell>
          <cell r="G358">
            <v>32158</v>
          </cell>
          <cell r="H358">
            <v>32158</v>
          </cell>
          <cell r="P358">
            <v>39522</v>
          </cell>
          <cell r="Y358">
            <v>43217</v>
          </cell>
          <cell r="AA358">
            <v>45791.85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84941</v>
          </cell>
          <cell r="D375">
            <v>90304</v>
          </cell>
          <cell r="E375">
            <v>92867</v>
          </cell>
          <cell r="F375">
            <v>118846</v>
          </cell>
          <cell r="G375">
            <v>113100</v>
          </cell>
          <cell r="H375">
            <v>113100</v>
          </cell>
          <cell r="P375">
            <v>126502</v>
          </cell>
          <cell r="Y375">
            <v>135855.53200000001</v>
          </cell>
          <cell r="AA375">
            <v>143069.95859999998</v>
          </cell>
        </row>
        <row r="376">
          <cell r="C376">
            <v>73653</v>
          </cell>
          <cell r="D376">
            <v>78896</v>
          </cell>
          <cell r="E376">
            <v>90419</v>
          </cell>
          <cell r="F376">
            <v>103237</v>
          </cell>
          <cell r="G376">
            <v>99248</v>
          </cell>
          <cell r="H376">
            <v>101790</v>
          </cell>
          <cell r="P376">
            <v>112138</v>
          </cell>
          <cell r="Y376">
            <v>120751.236</v>
          </cell>
          <cell r="AA376">
            <v>127204.44779999999</v>
          </cell>
        </row>
        <row r="377">
          <cell r="C377">
            <v>11288</v>
          </cell>
          <cell r="D377">
            <v>11408</v>
          </cell>
          <cell r="E377">
            <v>2448</v>
          </cell>
          <cell r="F377">
            <v>15609</v>
          </cell>
          <cell r="G377">
            <v>13852</v>
          </cell>
          <cell r="H377">
            <v>11310</v>
          </cell>
          <cell r="P377">
            <v>14364</v>
          </cell>
          <cell r="Y377">
            <v>15104.295999999998</v>
          </cell>
          <cell r="AA377">
            <v>15865.5108</v>
          </cell>
        </row>
        <row r="378">
          <cell r="C378">
            <v>52030</v>
          </cell>
          <cell r="D378">
            <v>63929</v>
          </cell>
          <cell r="E378">
            <v>168091</v>
          </cell>
          <cell r="F378">
            <v>65322</v>
          </cell>
          <cell r="G378">
            <v>70077</v>
          </cell>
          <cell r="H378">
            <v>70064</v>
          </cell>
          <cell r="P378">
            <v>66664</v>
          </cell>
          <cell r="Y378">
            <v>69509.106999999989</v>
          </cell>
          <cell r="AA378">
            <v>73394.817349999998</v>
          </cell>
        </row>
        <row r="379">
          <cell r="C379">
            <v>148</v>
          </cell>
          <cell r="D379">
            <v>539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5</v>
          </cell>
          <cell r="Y379">
            <v>5</v>
          </cell>
          <cell r="AA379">
            <v>5</v>
          </cell>
        </row>
        <row r="380">
          <cell r="C380">
            <v>20554</v>
          </cell>
          <cell r="D380">
            <v>25298</v>
          </cell>
          <cell r="E380">
            <v>39289</v>
          </cell>
          <cell r="F380">
            <v>24914</v>
          </cell>
          <cell r="G380">
            <v>23621</v>
          </cell>
          <cell r="H380">
            <v>23516</v>
          </cell>
          <cell r="P380">
            <v>24462</v>
          </cell>
          <cell r="Y380">
            <v>25759.280999999999</v>
          </cell>
          <cell r="AA380">
            <v>27046.645049999999</v>
          </cell>
        </row>
        <row r="381">
          <cell r="C381">
            <v>66</v>
          </cell>
          <cell r="D381">
            <v>58</v>
          </cell>
          <cell r="E381">
            <v>46</v>
          </cell>
          <cell r="F381">
            <v>192</v>
          </cell>
          <cell r="G381">
            <v>182</v>
          </cell>
          <cell r="H381">
            <v>182</v>
          </cell>
          <cell r="P381">
            <v>450</v>
          </cell>
          <cell r="Y381">
            <v>473.70600000000002</v>
          </cell>
          <cell r="AA381">
            <v>497.14130000000006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206</v>
          </cell>
          <cell r="D383">
            <v>375</v>
          </cell>
          <cell r="E383">
            <v>396</v>
          </cell>
          <cell r="F383">
            <v>450</v>
          </cell>
          <cell r="G383">
            <v>450</v>
          </cell>
          <cell r="H383">
            <v>450</v>
          </cell>
          <cell r="P383">
            <v>450</v>
          </cell>
          <cell r="Y383">
            <v>474</v>
          </cell>
          <cell r="AA383">
            <v>498</v>
          </cell>
        </row>
        <row r="384">
          <cell r="C384">
            <v>579</v>
          </cell>
          <cell r="D384">
            <v>2268</v>
          </cell>
          <cell r="E384">
            <v>1867</v>
          </cell>
          <cell r="F384">
            <v>2883</v>
          </cell>
          <cell r="G384">
            <v>2222</v>
          </cell>
          <cell r="H384">
            <v>2222</v>
          </cell>
          <cell r="P384">
            <v>1187</v>
          </cell>
          <cell r="Y384">
            <v>1250.5360000000001</v>
          </cell>
          <cell r="AA384">
            <v>1313.4627999999998</v>
          </cell>
        </row>
        <row r="385">
          <cell r="C385">
            <v>656</v>
          </cell>
          <cell r="D385">
            <v>167</v>
          </cell>
          <cell r="E385">
            <v>242</v>
          </cell>
          <cell r="F385">
            <v>674</v>
          </cell>
          <cell r="G385">
            <v>824</v>
          </cell>
          <cell r="H385">
            <v>1015</v>
          </cell>
          <cell r="P385">
            <v>2385</v>
          </cell>
          <cell r="Y385">
            <v>2495.2529999999997</v>
          </cell>
          <cell r="AA385">
            <v>2613.4656499999996</v>
          </cell>
        </row>
        <row r="386">
          <cell r="C386">
            <v>1049</v>
          </cell>
          <cell r="D386">
            <v>505</v>
          </cell>
          <cell r="E386">
            <v>2398</v>
          </cell>
          <cell r="F386">
            <v>4471</v>
          </cell>
          <cell r="G386">
            <v>2659</v>
          </cell>
          <cell r="H386">
            <v>2659</v>
          </cell>
          <cell r="P386">
            <v>3950</v>
          </cell>
          <cell r="Y386">
            <v>4158.7359999999999</v>
          </cell>
          <cell r="AA386">
            <v>4367.0727999999999</v>
          </cell>
        </row>
        <row r="387">
          <cell r="C387">
            <v>2521</v>
          </cell>
          <cell r="D387">
            <v>7293</v>
          </cell>
          <cell r="E387">
            <v>6801</v>
          </cell>
          <cell r="F387">
            <v>7144</v>
          </cell>
          <cell r="G387">
            <v>5869</v>
          </cell>
          <cell r="H387">
            <v>5677</v>
          </cell>
          <cell r="P387">
            <v>10530</v>
          </cell>
          <cell r="Y387">
            <v>10401.701999999999</v>
          </cell>
          <cell r="AA387">
            <v>11335.787100000001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289</v>
          </cell>
          <cell r="D391">
            <v>84</v>
          </cell>
          <cell r="E391">
            <v>874</v>
          </cell>
          <cell r="F391">
            <v>300</v>
          </cell>
          <cell r="G391">
            <v>829</v>
          </cell>
          <cell r="H391">
            <v>830</v>
          </cell>
          <cell r="P391">
            <v>650</v>
          </cell>
          <cell r="Y391">
            <v>684.12199999999996</v>
          </cell>
          <cell r="AA391">
            <v>718.32809999999995</v>
          </cell>
        </row>
        <row r="392">
          <cell r="C392">
            <v>142</v>
          </cell>
          <cell r="D392">
            <v>941</v>
          </cell>
          <cell r="E392">
            <v>285</v>
          </cell>
          <cell r="F392">
            <v>225</v>
          </cell>
          <cell r="G392">
            <v>355</v>
          </cell>
          <cell r="H392">
            <v>355</v>
          </cell>
          <cell r="P392">
            <v>254</v>
          </cell>
          <cell r="Y392">
            <v>267.18299999999999</v>
          </cell>
          <cell r="AA392">
            <v>280.54214999999999</v>
          </cell>
        </row>
        <row r="393">
          <cell r="C393">
            <v>5919</v>
          </cell>
          <cell r="D393">
            <v>3779</v>
          </cell>
          <cell r="E393">
            <v>90247</v>
          </cell>
          <cell r="F393">
            <v>0</v>
          </cell>
          <cell r="G393">
            <v>9300</v>
          </cell>
          <cell r="H393">
            <v>9406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2</v>
          </cell>
          <cell r="D394">
            <v>0</v>
          </cell>
          <cell r="E394">
            <v>290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133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64</v>
          </cell>
          <cell r="D407">
            <v>91</v>
          </cell>
          <cell r="E407">
            <v>467</v>
          </cell>
          <cell r="F407">
            <v>39</v>
          </cell>
          <cell r="G407">
            <v>40</v>
          </cell>
          <cell r="H407">
            <v>44</v>
          </cell>
          <cell r="P407">
            <v>146</v>
          </cell>
          <cell r="Y407">
            <v>154</v>
          </cell>
          <cell r="AA407">
            <v>161.9</v>
          </cell>
        </row>
        <row r="408">
          <cell r="C408">
            <v>6542</v>
          </cell>
          <cell r="D408">
            <v>9184</v>
          </cell>
          <cell r="E408">
            <v>8299</v>
          </cell>
          <cell r="F408">
            <v>11054</v>
          </cell>
          <cell r="G408">
            <v>12526</v>
          </cell>
          <cell r="H408">
            <v>12507</v>
          </cell>
          <cell r="P408">
            <v>11378</v>
          </cell>
          <cell r="Y408">
            <v>11981.776999999998</v>
          </cell>
          <cell r="AA408">
            <v>12580.565849999999</v>
          </cell>
        </row>
        <row r="409">
          <cell r="C409">
            <v>0</v>
          </cell>
          <cell r="D409">
            <v>990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993</v>
          </cell>
          <cell r="Y409">
            <v>1053</v>
          </cell>
          <cell r="AA409">
            <v>1107.5</v>
          </cell>
        </row>
        <row r="410">
          <cell r="C410">
            <v>1207</v>
          </cell>
          <cell r="D410">
            <v>1082</v>
          </cell>
          <cell r="E410">
            <v>1883</v>
          </cell>
          <cell r="F410">
            <v>1631</v>
          </cell>
          <cell r="G410">
            <v>1481</v>
          </cell>
          <cell r="H410">
            <v>1481</v>
          </cell>
          <cell r="P410">
            <v>1695</v>
          </cell>
          <cell r="Y410">
            <v>1785</v>
          </cell>
          <cell r="AA410">
            <v>1874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653</v>
          </cell>
          <cell r="G411">
            <v>583</v>
          </cell>
          <cell r="H411">
            <v>583</v>
          </cell>
          <cell r="P411">
            <v>720</v>
          </cell>
          <cell r="Y411">
            <v>757.899</v>
          </cell>
          <cell r="AA411">
            <v>795.79395</v>
          </cell>
        </row>
        <row r="412">
          <cell r="C412">
            <v>1316</v>
          </cell>
          <cell r="D412">
            <v>996</v>
          </cell>
          <cell r="E412">
            <v>683</v>
          </cell>
          <cell r="F412">
            <v>924</v>
          </cell>
          <cell r="G412">
            <v>417</v>
          </cell>
          <cell r="H412">
            <v>418</v>
          </cell>
          <cell r="P412">
            <v>1139</v>
          </cell>
          <cell r="Y412">
            <v>1530.2679999999998</v>
          </cell>
          <cell r="AA412">
            <v>1256.6364000000001</v>
          </cell>
        </row>
        <row r="413">
          <cell r="C413">
            <v>1020</v>
          </cell>
          <cell r="D413">
            <v>884</v>
          </cell>
          <cell r="E413">
            <v>563</v>
          </cell>
          <cell r="F413">
            <v>1210</v>
          </cell>
          <cell r="G413">
            <v>830</v>
          </cell>
          <cell r="H413">
            <v>830</v>
          </cell>
          <cell r="P413">
            <v>2075</v>
          </cell>
          <cell r="Y413">
            <v>1859.5650000000001</v>
          </cell>
          <cell r="AA413">
            <v>2305.0932499999999</v>
          </cell>
        </row>
        <row r="414">
          <cell r="C414">
            <v>1346</v>
          </cell>
          <cell r="D414">
            <v>1127</v>
          </cell>
          <cell r="E414">
            <v>81</v>
          </cell>
          <cell r="F414">
            <v>400</v>
          </cell>
          <cell r="G414">
            <v>380</v>
          </cell>
          <cell r="H414">
            <v>380</v>
          </cell>
          <cell r="P414">
            <v>340</v>
          </cell>
          <cell r="Y414">
            <v>358</v>
          </cell>
          <cell r="AA414">
            <v>375</v>
          </cell>
        </row>
        <row r="415">
          <cell r="C415">
            <v>8404</v>
          </cell>
          <cell r="D415">
            <v>8135</v>
          </cell>
          <cell r="E415">
            <v>13380</v>
          </cell>
          <cell r="F415">
            <v>8158</v>
          </cell>
          <cell r="G415">
            <v>7509</v>
          </cell>
          <cell r="H415">
            <v>7509</v>
          </cell>
          <cell r="P415">
            <v>3855</v>
          </cell>
          <cell r="Y415">
            <v>4060.0789999999997</v>
          </cell>
          <cell r="AA415">
            <v>4262.8829500000002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37514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142</v>
          </cell>
          <cell r="D441">
            <v>69</v>
          </cell>
          <cell r="E441">
            <v>238</v>
          </cell>
          <cell r="F441">
            <v>0</v>
          </cell>
          <cell r="G441">
            <v>59</v>
          </cell>
          <cell r="H441">
            <v>72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142</v>
          </cell>
          <cell r="D442">
            <v>69</v>
          </cell>
          <cell r="E442">
            <v>238</v>
          </cell>
          <cell r="F442">
            <v>0</v>
          </cell>
          <cell r="G442">
            <v>59</v>
          </cell>
          <cell r="H442">
            <v>72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1726</v>
          </cell>
          <cell r="D448">
            <v>2034</v>
          </cell>
          <cell r="E448">
            <v>2064</v>
          </cell>
          <cell r="F448">
            <v>2027</v>
          </cell>
          <cell r="G448">
            <v>3919</v>
          </cell>
          <cell r="H448">
            <v>3919</v>
          </cell>
          <cell r="P448">
            <v>1650</v>
          </cell>
          <cell r="Y448">
            <v>1736.8899999999999</v>
          </cell>
          <cell r="AA448">
            <v>1823.7344999999998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1726</v>
          </cell>
          <cell r="D450">
            <v>2034</v>
          </cell>
          <cell r="E450">
            <v>2064</v>
          </cell>
          <cell r="F450">
            <v>2027</v>
          </cell>
          <cell r="G450">
            <v>3919</v>
          </cell>
          <cell r="H450">
            <v>3919</v>
          </cell>
          <cell r="P450">
            <v>1650</v>
          </cell>
          <cell r="Y450">
            <v>1736.8899999999999</v>
          </cell>
          <cell r="AA450">
            <v>1823.7344999999998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88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100</v>
          </cell>
          <cell r="E456">
            <v>0</v>
          </cell>
          <cell r="F456">
            <v>0</v>
          </cell>
          <cell r="G456">
            <v>37</v>
          </cell>
          <cell r="H456">
            <v>37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 xml:space="preserve">Inter-governmental Relations </v>
          </cell>
          <cell r="C503">
            <v>7486</v>
          </cell>
          <cell r="D503">
            <v>9408</v>
          </cell>
          <cell r="E503">
            <v>18224</v>
          </cell>
          <cell r="F503">
            <v>15046</v>
          </cell>
          <cell r="G503">
            <v>23113</v>
          </cell>
          <cell r="H503">
            <v>23113</v>
          </cell>
          <cell r="P503">
            <v>16824</v>
          </cell>
          <cell r="Y503">
            <v>17716.284999999996</v>
          </cell>
          <cell r="AA503">
            <v>18602.099249999999</v>
          </cell>
        </row>
        <row r="504">
          <cell r="B504" t="str">
            <v xml:space="preserve">Provincial Policy Management </v>
          </cell>
          <cell r="C504">
            <v>59556</v>
          </cell>
          <cell r="D504">
            <v>50329</v>
          </cell>
          <cell r="E504">
            <v>57201</v>
          </cell>
          <cell r="F504">
            <v>77477</v>
          </cell>
          <cell r="G504">
            <v>77737</v>
          </cell>
          <cell r="H504">
            <v>77737</v>
          </cell>
          <cell r="P504">
            <v>114790</v>
          </cell>
          <cell r="Y504">
            <v>120295.64</v>
          </cell>
          <cell r="AA504">
            <v>126310.42199999999</v>
          </cell>
        </row>
        <row r="505">
          <cell r="B505" t="str">
            <v>Programme Support</v>
          </cell>
          <cell r="C505">
            <v>1648</v>
          </cell>
          <cell r="D505">
            <v>1064</v>
          </cell>
          <cell r="E505">
            <v>1727</v>
          </cell>
          <cell r="F505">
            <v>4318</v>
          </cell>
          <cell r="G505">
            <v>2818</v>
          </cell>
          <cell r="H505">
            <v>2818</v>
          </cell>
          <cell r="P505">
            <v>1665</v>
          </cell>
          <cell r="Y505">
            <v>1752.8429999999998</v>
          </cell>
          <cell r="AA505">
            <v>1840.48515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30206</v>
          </cell>
          <cell r="D525">
            <v>25238</v>
          </cell>
          <cell r="E525">
            <v>35455</v>
          </cell>
          <cell r="F525">
            <v>49001</v>
          </cell>
          <cell r="G525">
            <v>39111</v>
          </cell>
          <cell r="H525">
            <v>39111</v>
          </cell>
          <cell r="P525">
            <v>48591</v>
          </cell>
          <cell r="Y525">
            <v>49909.313000000002</v>
          </cell>
          <cell r="AA525">
            <v>52404.77865</v>
          </cell>
        </row>
        <row r="526">
          <cell r="C526">
            <v>26810</v>
          </cell>
          <cell r="D526">
            <v>22729</v>
          </cell>
          <cell r="E526">
            <v>35455</v>
          </cell>
          <cell r="F526">
            <v>44705</v>
          </cell>
          <cell r="G526">
            <v>35115</v>
          </cell>
          <cell r="H526">
            <v>35200</v>
          </cell>
          <cell r="P526">
            <v>44068</v>
          </cell>
          <cell r="Y526">
            <v>45477.61</v>
          </cell>
          <cell r="AA526">
            <v>47751.4905</v>
          </cell>
        </row>
        <row r="527">
          <cell r="C527">
            <v>3396</v>
          </cell>
          <cell r="D527">
            <v>2509</v>
          </cell>
          <cell r="E527">
            <v>0</v>
          </cell>
          <cell r="F527">
            <v>4296</v>
          </cell>
          <cell r="G527">
            <v>3996</v>
          </cell>
          <cell r="H527">
            <v>3911</v>
          </cell>
          <cell r="P527">
            <v>4523</v>
          </cell>
          <cell r="Y527">
            <v>4431.7029999999995</v>
          </cell>
          <cell r="AA527">
            <v>4653.2881500000003</v>
          </cell>
        </row>
        <row r="528">
          <cell r="C528">
            <v>27588</v>
          </cell>
          <cell r="D528">
            <v>20172</v>
          </cell>
          <cell r="E528">
            <v>28689</v>
          </cell>
          <cell r="F528">
            <v>35443</v>
          </cell>
          <cell r="G528">
            <v>50110</v>
          </cell>
          <cell r="H528">
            <v>50063</v>
          </cell>
          <cell r="P528">
            <v>66683</v>
          </cell>
          <cell r="Y528">
            <v>70886.19</v>
          </cell>
          <cell r="AA528">
            <v>74430.499500000005</v>
          </cell>
        </row>
        <row r="529">
          <cell r="C529">
            <v>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220</v>
          </cell>
          <cell r="Y529">
            <v>231</v>
          </cell>
          <cell r="AA529">
            <v>242.55</v>
          </cell>
        </row>
        <row r="530">
          <cell r="C530">
            <v>5904</v>
          </cell>
          <cell r="D530">
            <v>1144</v>
          </cell>
          <cell r="E530">
            <v>3944</v>
          </cell>
          <cell r="F530">
            <v>1085</v>
          </cell>
          <cell r="G530">
            <v>3628</v>
          </cell>
          <cell r="H530">
            <v>3628</v>
          </cell>
          <cell r="P530">
            <v>470</v>
          </cell>
          <cell r="Y530">
            <v>494.82899999999972</v>
          </cell>
          <cell r="AA530">
            <v>519.57044999999994</v>
          </cell>
        </row>
        <row r="531">
          <cell r="C531">
            <v>21</v>
          </cell>
          <cell r="D531">
            <v>0</v>
          </cell>
          <cell r="E531">
            <v>1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5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1103</v>
          </cell>
          <cell r="D534">
            <v>1813</v>
          </cell>
          <cell r="E534">
            <v>2760</v>
          </cell>
          <cell r="F534">
            <v>3210</v>
          </cell>
          <cell r="G534">
            <v>4442</v>
          </cell>
          <cell r="H534">
            <v>4448</v>
          </cell>
          <cell r="P534">
            <v>2008</v>
          </cell>
          <cell r="Y534">
            <v>2115.0229999999997</v>
          </cell>
          <cell r="AA534">
            <v>2220.7741499999997</v>
          </cell>
        </row>
        <row r="535">
          <cell r="C535">
            <v>132</v>
          </cell>
          <cell r="D535">
            <v>6</v>
          </cell>
          <cell r="E535">
            <v>0</v>
          </cell>
          <cell r="F535">
            <v>100</v>
          </cell>
          <cell r="G535">
            <v>50</v>
          </cell>
          <cell r="H535">
            <v>50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40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10000</v>
          </cell>
          <cell r="Y536">
            <v>10530</v>
          </cell>
          <cell r="AA536">
            <v>11056.5</v>
          </cell>
        </row>
        <row r="537">
          <cell r="C537">
            <v>7215</v>
          </cell>
          <cell r="D537">
            <v>7659</v>
          </cell>
          <cell r="E537">
            <v>8885</v>
          </cell>
          <cell r="F537">
            <v>17431</v>
          </cell>
          <cell r="G537">
            <v>22917</v>
          </cell>
          <cell r="H537">
            <v>22239</v>
          </cell>
          <cell r="P537">
            <v>39836</v>
          </cell>
          <cell r="Y537">
            <v>42619.061000000002</v>
          </cell>
          <cell r="AA537">
            <v>44750.014049999998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332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</v>
          </cell>
          <cell r="D542">
            <v>19</v>
          </cell>
          <cell r="E542">
            <v>568</v>
          </cell>
          <cell r="F542">
            <v>0</v>
          </cell>
          <cell r="G542">
            <v>0</v>
          </cell>
          <cell r="H542">
            <v>58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7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58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16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5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8</v>
          </cell>
          <cell r="F557">
            <v>6</v>
          </cell>
          <cell r="G557">
            <v>14</v>
          </cell>
          <cell r="H557">
            <v>15</v>
          </cell>
          <cell r="P557">
            <v>110</v>
          </cell>
          <cell r="Y557">
            <v>116</v>
          </cell>
          <cell r="AA557">
            <v>121.8</v>
          </cell>
        </row>
        <row r="558">
          <cell r="C558">
            <v>3693</v>
          </cell>
          <cell r="D558">
            <v>760</v>
          </cell>
          <cell r="E558">
            <v>1081</v>
          </cell>
          <cell r="F558">
            <v>1611</v>
          </cell>
          <cell r="G558">
            <v>2575</v>
          </cell>
          <cell r="H558">
            <v>2815</v>
          </cell>
          <cell r="P558">
            <v>1466</v>
          </cell>
          <cell r="Y558">
            <v>1542.87</v>
          </cell>
          <cell r="AA558">
            <v>1620.0135</v>
          </cell>
        </row>
        <row r="559">
          <cell r="C559">
            <v>248</v>
          </cell>
          <cell r="D559">
            <v>6</v>
          </cell>
          <cell r="E559">
            <v>147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10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770</v>
          </cell>
          <cell r="E561">
            <v>0</v>
          </cell>
          <cell r="F561">
            <v>956</v>
          </cell>
          <cell r="G561">
            <v>691</v>
          </cell>
          <cell r="H561">
            <v>897</v>
          </cell>
          <cell r="P561">
            <v>570</v>
          </cell>
          <cell r="Y561">
            <v>600.25800000000004</v>
          </cell>
          <cell r="AA561">
            <v>630.2709000000001</v>
          </cell>
        </row>
        <row r="562">
          <cell r="C562">
            <v>2947</v>
          </cell>
          <cell r="D562">
            <v>3653</v>
          </cell>
          <cell r="E562">
            <v>2770</v>
          </cell>
          <cell r="F562">
            <v>4396</v>
          </cell>
          <cell r="G562">
            <v>5248</v>
          </cell>
          <cell r="H562">
            <v>5233</v>
          </cell>
          <cell r="P562">
            <v>4573</v>
          </cell>
          <cell r="Y562">
            <v>4814.8319999999994</v>
          </cell>
          <cell r="AA562">
            <v>5055.5735999999997</v>
          </cell>
        </row>
        <row r="563">
          <cell r="C563">
            <v>17</v>
          </cell>
          <cell r="D563">
            <v>552</v>
          </cell>
          <cell r="E563">
            <v>8</v>
          </cell>
          <cell r="F563">
            <v>100</v>
          </cell>
          <cell r="G563">
            <v>35</v>
          </cell>
          <cell r="H563">
            <v>35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92</v>
          </cell>
          <cell r="D564">
            <v>22</v>
          </cell>
          <cell r="E564">
            <v>2</v>
          </cell>
          <cell r="F564">
            <v>100</v>
          </cell>
          <cell r="G564">
            <v>50</v>
          </cell>
          <cell r="H564">
            <v>133</v>
          </cell>
          <cell r="P564">
            <v>128</v>
          </cell>
          <cell r="Y564">
            <v>134</v>
          </cell>
          <cell r="AA564">
            <v>140.70000000000002</v>
          </cell>
        </row>
        <row r="565">
          <cell r="C565">
            <v>5838</v>
          </cell>
          <cell r="D565">
            <v>3728</v>
          </cell>
          <cell r="E565">
            <v>8515</v>
          </cell>
          <cell r="F565">
            <v>6448</v>
          </cell>
          <cell r="G565">
            <v>10460</v>
          </cell>
          <cell r="H565">
            <v>10454</v>
          </cell>
          <cell r="P565">
            <v>7302</v>
          </cell>
          <cell r="Y565">
            <v>7688.3169999999991</v>
          </cell>
          <cell r="AA565">
            <v>8072.7328499999985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14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14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10648</v>
          </cell>
          <cell r="D581">
            <v>12422</v>
          </cell>
          <cell r="E581">
            <v>12735</v>
          </cell>
          <cell r="F581">
            <v>12397</v>
          </cell>
          <cell r="G581">
            <v>14397</v>
          </cell>
          <cell r="H581">
            <v>14397</v>
          </cell>
          <cell r="P581">
            <v>18005</v>
          </cell>
          <cell r="Y581">
            <v>18969.264999999999</v>
          </cell>
          <cell r="AA581">
            <v>19917.72825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102</v>
          </cell>
          <cell r="D591">
            <v>37</v>
          </cell>
          <cell r="E591">
            <v>273</v>
          </cell>
          <cell r="F591">
            <v>0</v>
          </cell>
          <cell r="G591">
            <v>50</v>
          </cell>
          <cell r="H591">
            <v>97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102</v>
          </cell>
          <cell r="D592">
            <v>37</v>
          </cell>
          <cell r="E592">
            <v>273</v>
          </cell>
          <cell r="F592">
            <v>0</v>
          </cell>
          <cell r="G592">
            <v>50</v>
          </cell>
          <cell r="H592">
            <v>97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132</v>
          </cell>
          <cell r="D598">
            <v>2932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2932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132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34</v>
      </c>
      <c r="D9" s="23">
        <f>B.1!F9</f>
        <v>189</v>
      </c>
      <c r="E9" s="23">
        <f>B.1!G9</f>
        <v>357</v>
      </c>
      <c r="F9" s="24">
        <f>B.1!H9</f>
        <v>400</v>
      </c>
      <c r="G9" s="23">
        <f>B.1!I9</f>
        <v>240</v>
      </c>
      <c r="H9" s="25">
        <f>B.1!J9</f>
        <v>240</v>
      </c>
      <c r="I9" s="23">
        <f>B.1!K9</f>
        <v>420</v>
      </c>
      <c r="J9" s="23">
        <f>B.1!L9</f>
        <v>442</v>
      </c>
      <c r="K9" s="23">
        <f>B.1!M9</f>
        <v>464.1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</v>
      </c>
      <c r="D12" s="23">
        <f>B.1!F31</f>
        <v>1</v>
      </c>
      <c r="E12" s="23">
        <f>B.1!G31</f>
        <v>12</v>
      </c>
      <c r="F12" s="24">
        <f>B.1!H31</f>
        <v>30</v>
      </c>
      <c r="G12" s="23">
        <f>B.1!I31</f>
        <v>20</v>
      </c>
      <c r="H12" s="25">
        <f>B.1!J31</f>
        <v>20</v>
      </c>
      <c r="I12" s="23">
        <f>B.1!K31</f>
        <v>32</v>
      </c>
      <c r="J12" s="23">
        <f>B.1!L31</f>
        <v>34</v>
      </c>
      <c r="K12" s="23">
        <f>B.1!M31</f>
        <v>35.700000000000003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428</v>
      </c>
      <c r="D14" s="39">
        <f>B.1!F39</f>
        <v>87</v>
      </c>
      <c r="E14" s="39">
        <f>B.1!G39</f>
        <v>164</v>
      </c>
      <c r="F14" s="38">
        <f>B.1!H39</f>
        <v>0</v>
      </c>
      <c r="G14" s="39">
        <f>B.1!I39</f>
        <v>170</v>
      </c>
      <c r="H14" s="40">
        <f>B.1!J39</f>
        <v>170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465</v>
      </c>
      <c r="D15" s="46">
        <f t="shared" ref="D15:K15" si="1">SUM(D5:D14)</f>
        <v>277</v>
      </c>
      <c r="E15" s="46">
        <f t="shared" si="1"/>
        <v>533</v>
      </c>
      <c r="F15" s="47">
        <f t="shared" si="1"/>
        <v>430</v>
      </c>
      <c r="G15" s="46">
        <f t="shared" si="1"/>
        <v>430</v>
      </c>
      <c r="H15" s="48">
        <f t="shared" si="1"/>
        <v>430</v>
      </c>
      <c r="I15" s="46">
        <f t="shared" si="1"/>
        <v>452</v>
      </c>
      <c r="J15" s="46">
        <f t="shared" si="1"/>
        <v>476</v>
      </c>
      <c r="K15" s="46">
        <f t="shared" si="1"/>
        <v>499.8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66481</v>
      </c>
      <c r="D4" s="23">
        <f>'[1]4'!D9</f>
        <v>73241</v>
      </c>
      <c r="E4" s="23">
        <f>'[1]4'!E9</f>
        <v>83865</v>
      </c>
      <c r="F4" s="24">
        <f>'[1]4'!F9</f>
        <v>96072</v>
      </c>
      <c r="G4" s="23">
        <f>'[1]4'!G9</f>
        <v>96556</v>
      </c>
      <c r="H4" s="25">
        <f>'[1]4'!H9</f>
        <v>96556</v>
      </c>
      <c r="I4" s="23">
        <f>'[1]4'!P9</f>
        <v>97360</v>
      </c>
      <c r="J4" s="23">
        <f>'[1]4'!Y9</f>
        <v>102553.568</v>
      </c>
      <c r="K4" s="23">
        <f>'[1]4'!AA9</f>
        <v>107681.2464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INSTITUTIONAL DEVELOPMENT</v>
      </c>
      <c r="C5" s="23">
        <f>'[1]4'!$C10</f>
        <v>138839</v>
      </c>
      <c r="D5" s="23">
        <f>'[1]4'!$D10</f>
        <v>156524</v>
      </c>
      <c r="E5" s="23">
        <f>'[1]4'!$E10</f>
        <v>300774</v>
      </c>
      <c r="F5" s="24">
        <f>'[1]4'!$F10</f>
        <v>186195</v>
      </c>
      <c r="G5" s="23">
        <f>'[1]4'!$G10</f>
        <v>187192</v>
      </c>
      <c r="H5" s="25">
        <f>'[1]4'!$H10</f>
        <v>187192</v>
      </c>
      <c r="I5" s="23">
        <f>'[1]4'!$P10</f>
        <v>194816</v>
      </c>
      <c r="J5" s="23">
        <f>'[1]4'!$Y10</f>
        <v>207101.503</v>
      </c>
      <c r="K5" s="23">
        <f>'[1]4'!$AA10</f>
        <v>218288.51045000003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POLICY &amp; GOVERNANCE</v>
      </c>
      <c r="C6" s="23">
        <f>'[1]4'!$C11</f>
        <v>68690</v>
      </c>
      <c r="D6" s="23">
        <f>'[1]4'!$D11</f>
        <v>60801</v>
      </c>
      <c r="E6" s="23">
        <f>'[1]4'!$E11</f>
        <v>77152</v>
      </c>
      <c r="F6" s="24">
        <f>'[1]4'!$F11</f>
        <v>96841</v>
      </c>
      <c r="G6" s="23">
        <f>'[1]4'!$G11</f>
        <v>103668</v>
      </c>
      <c r="H6" s="25">
        <f>'[1]4'!$H11</f>
        <v>103668</v>
      </c>
      <c r="I6" s="23">
        <f>'[1]4'!$P11</f>
        <v>133279</v>
      </c>
      <c r="J6" s="23">
        <f>'[1]4'!$Y11</f>
        <v>139764.76799999998</v>
      </c>
      <c r="K6" s="23">
        <f>'[1]4'!$AA11</f>
        <v>146753.00639999998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'[1]4'!$B12</f>
        <v>4. 0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0</v>
      </c>
      <c r="H7" s="25">
        <f>'[1]4'!$H12</f>
        <v>0</v>
      </c>
      <c r="I7" s="23">
        <f>'[1]4'!$P12</f>
        <v>0</v>
      </c>
      <c r="J7" s="23">
        <f>'[1]4'!$Y12</f>
        <v>0</v>
      </c>
      <c r="K7" s="23">
        <f>'[1]4'!$AA12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274010</v>
      </c>
      <c r="D19" s="28">
        <f t="shared" ref="D19:K19" si="1">SUM(D4:D18)</f>
        <v>290566</v>
      </c>
      <c r="E19" s="28">
        <f t="shared" si="1"/>
        <v>461791</v>
      </c>
      <c r="F19" s="29">
        <f t="shared" si="1"/>
        <v>379108</v>
      </c>
      <c r="G19" s="28">
        <f t="shared" si="1"/>
        <v>387416</v>
      </c>
      <c r="H19" s="30">
        <f t="shared" si="1"/>
        <v>387416</v>
      </c>
      <c r="I19" s="28">
        <f t="shared" si="1"/>
        <v>425455</v>
      </c>
      <c r="J19" s="28">
        <f t="shared" si="1"/>
        <v>449419.83899999998</v>
      </c>
      <c r="K19" s="28">
        <f t="shared" si="1"/>
        <v>472722.76324999996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257810</v>
      </c>
      <c r="D4" s="52">
        <f t="shared" ref="D4:K4" si="0">SUM(D5:D7)</f>
        <v>270633</v>
      </c>
      <c r="E4" s="52">
        <f t="shared" si="0"/>
        <v>403436</v>
      </c>
      <c r="F4" s="53">
        <f t="shared" si="0"/>
        <v>363997</v>
      </c>
      <c r="G4" s="52">
        <f t="shared" si="0"/>
        <v>367807</v>
      </c>
      <c r="H4" s="54">
        <f t="shared" si="0"/>
        <v>367735</v>
      </c>
      <c r="I4" s="52">
        <f t="shared" si="0"/>
        <v>402820</v>
      </c>
      <c r="J4" s="52">
        <f t="shared" si="0"/>
        <v>425575.98499999999</v>
      </c>
      <c r="K4" s="52">
        <f t="shared" si="0"/>
        <v>447686.68925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153431</v>
      </c>
      <c r="D5" s="34">
        <f>B.2!F5</f>
        <v>153493</v>
      </c>
      <c r="E5" s="34">
        <f>B.2!G5</f>
        <v>176280</v>
      </c>
      <c r="F5" s="35">
        <f>B.2!H5</f>
        <v>218168</v>
      </c>
      <c r="G5" s="34">
        <f>B.2!I5</f>
        <v>197822</v>
      </c>
      <c r="H5" s="36">
        <f>B.2!J5</f>
        <v>197822</v>
      </c>
      <c r="I5" s="34">
        <f>B.2!K5</f>
        <v>228529</v>
      </c>
      <c r="J5" s="34">
        <f>B.2!L5</f>
        <v>242034.22700000001</v>
      </c>
      <c r="K5" s="36">
        <f>B.2!M5</f>
        <v>254557.58835000001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103256</v>
      </c>
      <c r="D6" s="23">
        <f>B.2!F8</f>
        <v>117140</v>
      </c>
      <c r="E6" s="23">
        <f>B.2!G8</f>
        <v>227156</v>
      </c>
      <c r="F6" s="24">
        <f>B.2!H8</f>
        <v>145829</v>
      </c>
      <c r="G6" s="23">
        <f>B.2!I8</f>
        <v>169985</v>
      </c>
      <c r="H6" s="25">
        <f>B.2!J8</f>
        <v>169913</v>
      </c>
      <c r="I6" s="23">
        <f>B.2!K8</f>
        <v>174291</v>
      </c>
      <c r="J6" s="23">
        <f>B.2!L8</f>
        <v>183541.758</v>
      </c>
      <c r="K6" s="25">
        <f>B.2!M8</f>
        <v>193129.10089999999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1123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11138</v>
      </c>
      <c r="D8" s="52">
        <f t="shared" ref="D8:K8" si="1">SUM(D9:D15)</f>
        <v>13777</v>
      </c>
      <c r="E8" s="52">
        <f t="shared" si="1"/>
        <v>50872</v>
      </c>
      <c r="F8" s="53">
        <f t="shared" si="1"/>
        <v>12397</v>
      </c>
      <c r="G8" s="52">
        <f t="shared" si="1"/>
        <v>14506</v>
      </c>
      <c r="H8" s="54">
        <f t="shared" si="1"/>
        <v>14566</v>
      </c>
      <c r="I8" s="52">
        <f t="shared" si="1"/>
        <v>18005</v>
      </c>
      <c r="J8" s="52">
        <f t="shared" si="1"/>
        <v>18969.264999999999</v>
      </c>
      <c r="K8" s="52">
        <f t="shared" si="1"/>
        <v>19917.72825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10648</v>
      </c>
      <c r="D11" s="23">
        <f>B.2!F62</f>
        <v>12422</v>
      </c>
      <c r="E11" s="23">
        <f>B.2!G62</f>
        <v>12735</v>
      </c>
      <c r="F11" s="24">
        <f>B.2!H62</f>
        <v>12397</v>
      </c>
      <c r="G11" s="23">
        <f>B.2!I62</f>
        <v>14397</v>
      </c>
      <c r="H11" s="25">
        <f>B.2!J62</f>
        <v>14397</v>
      </c>
      <c r="I11" s="23">
        <f>B.2!K62</f>
        <v>18005</v>
      </c>
      <c r="J11" s="23">
        <f>B.2!L62</f>
        <v>18969.264999999999</v>
      </c>
      <c r="K11" s="25">
        <f>B.2!M62</f>
        <v>19917.72825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50</v>
      </c>
      <c r="D14" s="23">
        <f>B.2!F72</f>
        <v>0</v>
      </c>
      <c r="E14" s="23">
        <f>B.2!G72</f>
        <v>37514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440</v>
      </c>
      <c r="D15" s="39">
        <f>B.2!F73</f>
        <v>1355</v>
      </c>
      <c r="E15" s="39">
        <f>B.2!G73</f>
        <v>623</v>
      </c>
      <c r="F15" s="38">
        <f>B.2!H73</f>
        <v>0</v>
      </c>
      <c r="G15" s="39">
        <f>B.2!I73</f>
        <v>109</v>
      </c>
      <c r="H15" s="40">
        <f>B.2!J73</f>
        <v>169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4893</v>
      </c>
      <c r="D16" s="52">
        <f t="shared" ref="D16:K16" si="2">SUM(D17:D23)</f>
        <v>6022</v>
      </c>
      <c r="E16" s="52">
        <f t="shared" si="2"/>
        <v>7350</v>
      </c>
      <c r="F16" s="53">
        <f t="shared" si="2"/>
        <v>2714</v>
      </c>
      <c r="G16" s="52">
        <f t="shared" si="2"/>
        <v>5006</v>
      </c>
      <c r="H16" s="54">
        <f t="shared" si="2"/>
        <v>5006</v>
      </c>
      <c r="I16" s="52">
        <f t="shared" si="2"/>
        <v>4630</v>
      </c>
      <c r="J16" s="52">
        <f t="shared" si="2"/>
        <v>4874.6149999999998</v>
      </c>
      <c r="K16" s="52">
        <f t="shared" si="2"/>
        <v>5118.3457499999995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4893</v>
      </c>
      <c r="D18" s="23">
        <f>B.2!F81</f>
        <v>5934</v>
      </c>
      <c r="E18" s="23">
        <f>B.2!G81</f>
        <v>7350</v>
      </c>
      <c r="F18" s="24">
        <f>B.2!H81</f>
        <v>2714</v>
      </c>
      <c r="G18" s="23">
        <f>B.2!I81</f>
        <v>5006</v>
      </c>
      <c r="H18" s="25">
        <f>B.2!J81</f>
        <v>5006</v>
      </c>
      <c r="I18" s="23">
        <f>B.2!K81</f>
        <v>4630</v>
      </c>
      <c r="J18" s="23">
        <f>B.2!L81</f>
        <v>4874.6149999999998</v>
      </c>
      <c r="K18" s="25">
        <f>B.2!M81</f>
        <v>5118.3457499999995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88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169</v>
      </c>
      <c r="D24" s="52">
        <f>B.2!F90</f>
        <v>134</v>
      </c>
      <c r="E24" s="52">
        <f>B.2!G90</f>
        <v>133</v>
      </c>
      <c r="F24" s="53">
        <f>B.2!H90</f>
        <v>0</v>
      </c>
      <c r="G24" s="52">
        <f>B.2!I90</f>
        <v>97</v>
      </c>
      <c r="H24" s="54">
        <f>B.2!J90</f>
        <v>109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274010</v>
      </c>
      <c r="D26" s="28">
        <f t="shared" ref="D26:K26" si="3">+D4+D8+D16+D24</f>
        <v>290566</v>
      </c>
      <c r="E26" s="28">
        <f t="shared" si="3"/>
        <v>461791</v>
      </c>
      <c r="F26" s="29">
        <f t="shared" si="3"/>
        <v>379108</v>
      </c>
      <c r="G26" s="28">
        <f t="shared" si="3"/>
        <v>387416</v>
      </c>
      <c r="H26" s="30">
        <f t="shared" si="3"/>
        <v>387416</v>
      </c>
      <c r="I26" s="28">
        <f t="shared" si="3"/>
        <v>425455</v>
      </c>
      <c r="J26" s="28">
        <f t="shared" si="3"/>
        <v>449419.86499999999</v>
      </c>
      <c r="K26" s="28">
        <f t="shared" si="3"/>
        <v>472722.76324999996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 xml:space="preserve">1. Premier's Support </v>
      </c>
      <c r="C4" s="23">
        <f>'[1]4'!$C203</f>
        <v>17037</v>
      </c>
      <c r="D4" s="23">
        <f>'[1]4'!$D203</f>
        <v>15701</v>
      </c>
      <c r="E4" s="23">
        <f>'[1]4'!$E203</f>
        <v>18614</v>
      </c>
      <c r="F4" s="35">
        <f>'[1]4'!$F203</f>
        <v>18253</v>
      </c>
      <c r="G4" s="34">
        <f>'[1]4'!$G203</f>
        <v>22362</v>
      </c>
      <c r="H4" s="36">
        <f>'[1]4'!$H203</f>
        <v>22362</v>
      </c>
      <c r="I4" s="23">
        <f>'[1]4'!$P203</f>
        <v>19119</v>
      </c>
      <c r="J4" s="23">
        <f>'[1]4'!$Y203</f>
        <v>20165.048999999999</v>
      </c>
      <c r="K4" s="23">
        <f>'[1]4'!$AA203</f>
        <v>21173.301449999999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 xml:space="preserve">2. Executive council Support </v>
      </c>
      <c r="C5" s="23">
        <f>'[1]4'!$C204</f>
        <v>4631</v>
      </c>
      <c r="D5" s="23">
        <f>'[1]4'!$D204</f>
        <v>5412</v>
      </c>
      <c r="E5" s="23">
        <f>'[1]4'!$E204</f>
        <v>6855</v>
      </c>
      <c r="F5" s="24">
        <f>'[1]4'!$F204</f>
        <v>11894</v>
      </c>
      <c r="G5" s="23">
        <f>'[1]4'!$G204</f>
        <v>8144</v>
      </c>
      <c r="H5" s="25">
        <f>'[1]4'!$H204</f>
        <v>8144</v>
      </c>
      <c r="I5" s="23">
        <f>'[1]4'!$P204</f>
        <v>9779</v>
      </c>
      <c r="J5" s="23">
        <f>'[1]4'!$Y204</f>
        <v>10297.921999999999</v>
      </c>
      <c r="K5" s="23">
        <f>'[1]4'!$AA204</f>
        <v>10812.818099999999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 xml:space="preserve">3. Director General </v>
      </c>
      <c r="C6" s="23">
        <f>'[1]4'!$C205</f>
        <v>17403</v>
      </c>
      <c r="D6" s="23">
        <f>'[1]4'!$D205</f>
        <v>15835</v>
      </c>
      <c r="E6" s="23">
        <f>'[1]4'!$E205</f>
        <v>25087</v>
      </c>
      <c r="F6" s="24">
        <f>'[1]4'!$F205</f>
        <v>24178</v>
      </c>
      <c r="G6" s="23">
        <f>'[1]4'!$G205</f>
        <v>25628</v>
      </c>
      <c r="H6" s="25">
        <f>'[1]4'!$H205</f>
        <v>25628</v>
      </c>
      <c r="I6" s="23">
        <f>'[1]4'!$P205</f>
        <v>26605</v>
      </c>
      <c r="J6" s="23">
        <f>'[1]4'!$Y205</f>
        <v>28013.316999999999</v>
      </c>
      <c r="K6" s="23">
        <f>'[1]4'!$AA205</f>
        <v>29413.98285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 xml:space="preserve">4. Financial Management </v>
      </c>
      <c r="C7" s="23">
        <f>'[1]4'!$C206</f>
        <v>27037</v>
      </c>
      <c r="D7" s="23">
        <f>'[1]4'!$D206</f>
        <v>33776</v>
      </c>
      <c r="E7" s="23">
        <f>'[1]4'!$E206</f>
        <v>31814</v>
      </c>
      <c r="F7" s="24">
        <f>'[1]4'!$F206</f>
        <v>38712</v>
      </c>
      <c r="G7" s="23">
        <f>'[1]4'!$G206</f>
        <v>37887</v>
      </c>
      <c r="H7" s="25">
        <f>'[1]4'!$H206</f>
        <v>37887</v>
      </c>
      <c r="I7" s="23">
        <f>'[1]4'!$P206</f>
        <v>39884</v>
      </c>
      <c r="J7" s="23">
        <f>'[1]4'!$Y206</f>
        <v>41999.56</v>
      </c>
      <c r="K7" s="23">
        <f>'[1]4'!$AA206</f>
        <v>44099.538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'[1]4'!$B207</f>
        <v xml:space="preserve">5. Programme Support </v>
      </c>
      <c r="C8" s="23">
        <f>'[1]4'!$C207</f>
        <v>373</v>
      </c>
      <c r="D8" s="23">
        <f>'[1]4'!$D207</f>
        <v>2517</v>
      </c>
      <c r="E8" s="23">
        <f>'[1]4'!$E207</f>
        <v>1495</v>
      </c>
      <c r="F8" s="24">
        <f>'[1]4'!$F207</f>
        <v>3035</v>
      </c>
      <c r="G8" s="23">
        <f>'[1]4'!$G207</f>
        <v>2535</v>
      </c>
      <c r="H8" s="25">
        <f>'[1]4'!$H207</f>
        <v>2535</v>
      </c>
      <c r="I8" s="23">
        <f>'[1]4'!$P207</f>
        <v>1973</v>
      </c>
      <c r="J8" s="23">
        <f>'[1]4'!$Y207</f>
        <v>2077.7199999999998</v>
      </c>
      <c r="K8" s="23">
        <f>'[1]4'!$AA207</f>
        <v>2181.6059999999998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66481</v>
      </c>
      <c r="D19" s="28">
        <f t="shared" ref="D19:K19" si="1">SUM(D4:D18)</f>
        <v>73241</v>
      </c>
      <c r="E19" s="28">
        <f t="shared" si="1"/>
        <v>83865</v>
      </c>
      <c r="F19" s="29">
        <f t="shared" si="1"/>
        <v>96072</v>
      </c>
      <c r="G19" s="28">
        <f t="shared" si="1"/>
        <v>96556</v>
      </c>
      <c r="H19" s="30">
        <f t="shared" si="1"/>
        <v>96556</v>
      </c>
      <c r="I19" s="28">
        <f t="shared" si="1"/>
        <v>97360</v>
      </c>
      <c r="J19" s="28">
        <f t="shared" si="1"/>
        <v>102553.568</v>
      </c>
      <c r="K19" s="28">
        <f t="shared" si="1"/>
        <v>107681.2464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63031</v>
      </c>
      <c r="D4" s="52">
        <f t="shared" ref="D4:K4" si="0">SUM(D5:D7)</f>
        <v>70990</v>
      </c>
      <c r="E4" s="52">
        <f t="shared" si="0"/>
        <v>78334</v>
      </c>
      <c r="F4" s="53">
        <f t="shared" si="0"/>
        <v>95385</v>
      </c>
      <c r="G4" s="52">
        <f t="shared" si="0"/>
        <v>95409</v>
      </c>
      <c r="H4" s="54">
        <f t="shared" si="0"/>
        <v>95397</v>
      </c>
      <c r="I4" s="52">
        <f t="shared" si="0"/>
        <v>94380</v>
      </c>
      <c r="J4" s="52">
        <f t="shared" si="0"/>
        <v>99415.842999999993</v>
      </c>
      <c r="K4" s="52">
        <f t="shared" si="0"/>
        <v>104386.63514999999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38284</v>
      </c>
      <c r="D5" s="34">
        <f>'[1]4'!D$225</f>
        <v>37951</v>
      </c>
      <c r="E5" s="34">
        <f>'[1]4'!E$225</f>
        <v>47958</v>
      </c>
      <c r="F5" s="35">
        <f>'[1]4'!F$225</f>
        <v>50321</v>
      </c>
      <c r="G5" s="34">
        <f>'[1]4'!G$225</f>
        <v>45611</v>
      </c>
      <c r="H5" s="36">
        <f>'[1]4'!H$225</f>
        <v>45611</v>
      </c>
      <c r="I5" s="34">
        <f>'[1]4'!P$225</f>
        <v>53436</v>
      </c>
      <c r="J5" s="34">
        <f>'[1]4'!Y$225</f>
        <v>56269.381999999998</v>
      </c>
      <c r="K5" s="36">
        <f>'[1]4'!AA$225</f>
        <v>59082.8511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23638</v>
      </c>
      <c r="D6" s="23">
        <f>'[1]4'!D$228</f>
        <v>33039</v>
      </c>
      <c r="E6" s="23">
        <f>'[1]4'!E$228</f>
        <v>30376</v>
      </c>
      <c r="F6" s="24">
        <f>'[1]4'!F$228</f>
        <v>45064</v>
      </c>
      <c r="G6" s="23">
        <f>'[1]4'!G$228</f>
        <v>49798</v>
      </c>
      <c r="H6" s="25">
        <f>'[1]4'!H$228</f>
        <v>49786</v>
      </c>
      <c r="I6" s="23">
        <f>'[1]4'!P$228</f>
        <v>40944</v>
      </c>
      <c r="J6" s="23">
        <f>'[1]4'!Y$228</f>
        <v>43146.460999999996</v>
      </c>
      <c r="K6" s="25">
        <f>'[1]4'!AA$228</f>
        <v>45303.784049999995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1109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246</v>
      </c>
      <c r="D8" s="52">
        <f t="shared" ref="D8:K8" si="1">SUM(D9:D15)</f>
        <v>1249</v>
      </c>
      <c r="E8" s="52">
        <f t="shared" si="1"/>
        <v>112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0</v>
      </c>
      <c r="D10" s="23">
        <f>'[1]4'!D$278</f>
        <v>0</v>
      </c>
      <c r="E10" s="23">
        <f>'[1]4'!E$278</f>
        <v>0</v>
      </c>
      <c r="F10" s="24">
        <f>'[1]4'!F$278</f>
        <v>0</v>
      </c>
      <c r="G10" s="23">
        <f>'[1]4'!G$278</f>
        <v>0</v>
      </c>
      <c r="H10" s="25">
        <f>'[1]4'!H$278</f>
        <v>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50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196</v>
      </c>
      <c r="D15" s="39">
        <f>'[1]4'!D$291</f>
        <v>1249</v>
      </c>
      <c r="E15" s="39">
        <f>'[1]4'!E$291</f>
        <v>112</v>
      </c>
      <c r="F15" s="38">
        <f>'[1]4'!F$291</f>
        <v>0</v>
      </c>
      <c r="G15" s="39">
        <f>'[1]4'!G$291</f>
        <v>0</v>
      </c>
      <c r="H15" s="40">
        <f>'[1]4'!H$291</f>
        <v>0</v>
      </c>
      <c r="I15" s="39">
        <f>'[1]4'!P$291</f>
        <v>0</v>
      </c>
      <c r="J15" s="39">
        <f>'[1]4'!Y$291</f>
        <v>0</v>
      </c>
      <c r="K15" s="40">
        <f>'[1]4'!AA$291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3035</v>
      </c>
      <c r="D16" s="52">
        <f t="shared" ref="D16:K16" si="2">SUM(D17:D23)</f>
        <v>968</v>
      </c>
      <c r="E16" s="52">
        <f t="shared" si="2"/>
        <v>5286</v>
      </c>
      <c r="F16" s="53">
        <f t="shared" si="2"/>
        <v>687</v>
      </c>
      <c r="G16" s="52">
        <f t="shared" si="2"/>
        <v>1087</v>
      </c>
      <c r="H16" s="54">
        <f t="shared" si="2"/>
        <v>1087</v>
      </c>
      <c r="I16" s="52">
        <f t="shared" si="2"/>
        <v>2980</v>
      </c>
      <c r="J16" s="52">
        <f t="shared" si="2"/>
        <v>3137.7249999999999</v>
      </c>
      <c r="K16" s="52">
        <f t="shared" si="2"/>
        <v>3294.6112499999999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3035</v>
      </c>
      <c r="D18" s="23">
        <f>'[1]4'!D$298</f>
        <v>968</v>
      </c>
      <c r="E18" s="23">
        <f>'[1]4'!E$298</f>
        <v>5286</v>
      </c>
      <c r="F18" s="24">
        <f>'[1]4'!F$298</f>
        <v>687</v>
      </c>
      <c r="G18" s="23">
        <f>'[1]4'!G$298</f>
        <v>1087</v>
      </c>
      <c r="H18" s="25">
        <f>'[1]4'!H$298</f>
        <v>1087</v>
      </c>
      <c r="I18" s="23">
        <f>'[1]4'!P$298</f>
        <v>2980</v>
      </c>
      <c r="J18" s="23">
        <f>'[1]4'!Y$298</f>
        <v>3137.7249999999999</v>
      </c>
      <c r="K18" s="25">
        <f>'[1]4'!AA$298</f>
        <v>3294.6112499999999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169</v>
      </c>
      <c r="D24" s="52">
        <f>'[1]4'!D$306</f>
        <v>34</v>
      </c>
      <c r="E24" s="52">
        <f>'[1]4'!E$306</f>
        <v>133</v>
      </c>
      <c r="F24" s="53">
        <f>'[1]4'!F$306</f>
        <v>0</v>
      </c>
      <c r="G24" s="52">
        <f>'[1]4'!G$306</f>
        <v>60</v>
      </c>
      <c r="H24" s="54">
        <f>'[1]4'!H$306</f>
        <v>72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66481</v>
      </c>
      <c r="D26" s="28">
        <f t="shared" ref="D26:K26" si="3">+D4+D8+D16+D24</f>
        <v>73241</v>
      </c>
      <c r="E26" s="28">
        <f t="shared" si="3"/>
        <v>83865</v>
      </c>
      <c r="F26" s="29">
        <f t="shared" si="3"/>
        <v>96072</v>
      </c>
      <c r="G26" s="28">
        <f t="shared" si="3"/>
        <v>96556</v>
      </c>
      <c r="H26" s="30">
        <f t="shared" si="3"/>
        <v>96556</v>
      </c>
      <c r="I26" s="28">
        <f t="shared" si="3"/>
        <v>97360</v>
      </c>
      <c r="J26" s="28">
        <f t="shared" si="3"/>
        <v>102553.568</v>
      </c>
      <c r="K26" s="28">
        <f t="shared" si="3"/>
        <v>107681.24639999999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PROPER('[1]4'!$B$10)</f>
        <v>Table 14: Summary of payments and estimates by sub-programme: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 xml:space="preserve">1. Strategic Human Resources </v>
      </c>
      <c r="C4" s="23">
        <f>'[1]4'!$C353</f>
        <v>43425</v>
      </c>
      <c r="D4" s="23">
        <f>'[1]4'!$D353</f>
        <v>46374</v>
      </c>
      <c r="E4" s="23">
        <f>'[1]4'!$E353</f>
        <v>43653</v>
      </c>
      <c r="F4" s="35">
        <f>'[1]4'!$F353</f>
        <v>63933</v>
      </c>
      <c r="G4" s="34">
        <f>'[1]4'!$G353</f>
        <v>57619</v>
      </c>
      <c r="H4" s="36">
        <f>'[1]4'!$H353</f>
        <v>57619</v>
      </c>
      <c r="I4" s="23">
        <f>'[1]4'!$P353</f>
        <v>61923</v>
      </c>
      <c r="J4" s="23">
        <f>'[1]4'!$Y353</f>
        <v>65563.873999999996</v>
      </c>
      <c r="K4" s="23">
        <f>'[1]4'!$AA353</f>
        <v>69260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 xml:space="preserve">2. Information Communication </v>
      </c>
      <c r="C5" s="23">
        <f>'[1]4'!$C354</f>
        <v>5475</v>
      </c>
      <c r="D5" s="23">
        <f>'[1]4'!$D354</f>
        <v>5460</v>
      </c>
      <c r="E5" s="23">
        <f>'[1]4'!$E354</f>
        <v>7872</v>
      </c>
      <c r="F5" s="24">
        <f>'[1]4'!$F354</f>
        <v>6829</v>
      </c>
      <c r="G5" s="23">
        <f>'[1]4'!$G354</f>
        <v>6929</v>
      </c>
      <c r="H5" s="25">
        <f>'[1]4'!$H354</f>
        <v>6929</v>
      </c>
      <c r="I5" s="23">
        <f>'[1]4'!$P354</f>
        <v>10689</v>
      </c>
      <c r="J5" s="23">
        <f>'[1]4'!$Y354</f>
        <v>11255.009999999998</v>
      </c>
      <c r="K5" s="23">
        <f>'[1]4'!$AA354</f>
        <v>11817.760499999999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 xml:space="preserve">3. Legal Services </v>
      </c>
      <c r="C6" s="23">
        <f>'[1]4'!$C355</f>
        <v>4613</v>
      </c>
      <c r="D6" s="23">
        <f>'[1]4'!$D355</f>
        <v>4151</v>
      </c>
      <c r="E6" s="23">
        <f>'[1]4'!$E355</f>
        <v>6288</v>
      </c>
      <c r="F6" s="24">
        <f>'[1]4'!$F355</f>
        <v>6471</v>
      </c>
      <c r="G6" s="23">
        <f>'[1]4'!$G355</f>
        <v>6462</v>
      </c>
      <c r="H6" s="25">
        <f>'[1]4'!$H355</f>
        <v>6462</v>
      </c>
      <c r="I6" s="23">
        <f>'[1]4'!$P355</f>
        <v>8502</v>
      </c>
      <c r="J6" s="23">
        <f>'[1]4'!$Y355</f>
        <v>8953.31</v>
      </c>
      <c r="K6" s="23">
        <f>'[1]4'!$AA355</f>
        <v>9400.9754999999986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'[1]4'!$B356</f>
        <v xml:space="preserve">4. Communication Services </v>
      </c>
      <c r="C7" s="23">
        <f>'[1]4'!$C356</f>
        <v>55943</v>
      </c>
      <c r="D7" s="23">
        <f>'[1]4'!$D356</f>
        <v>67961</v>
      </c>
      <c r="E7" s="23">
        <f>'[1]4'!$E356</f>
        <v>173991</v>
      </c>
      <c r="F7" s="24">
        <f>'[1]4'!$F356</f>
        <v>75147</v>
      </c>
      <c r="G7" s="23">
        <f>'[1]4'!$G356</f>
        <v>82480</v>
      </c>
      <c r="H7" s="25">
        <f>'[1]4'!$H356</f>
        <v>82480</v>
      </c>
      <c r="I7" s="23">
        <f>'[1]4'!$P356</f>
        <v>72049</v>
      </c>
      <c r="J7" s="23">
        <f>'[1]4'!$Y356</f>
        <v>75866.34</v>
      </c>
      <c r="K7" s="23">
        <f>'[1]4'!$AA356</f>
        <v>79659.657000000007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'[1]4'!$B357</f>
        <v xml:space="preserve">5. Programme Support </v>
      </c>
      <c r="C8" s="23">
        <f>'[1]4'!$C357</f>
        <v>1936</v>
      </c>
      <c r="D8" s="23">
        <f>'[1]4'!$D357</f>
        <v>1449</v>
      </c>
      <c r="E8" s="23">
        <f>'[1]4'!$E357</f>
        <v>39061</v>
      </c>
      <c r="F8" s="24">
        <f>'[1]4'!$F357</f>
        <v>1694</v>
      </c>
      <c r="G8" s="23">
        <f>'[1]4'!$G357</f>
        <v>1544</v>
      </c>
      <c r="H8" s="25">
        <f>'[1]4'!$H357</f>
        <v>1544</v>
      </c>
      <c r="I8" s="23">
        <f>'[1]4'!$P357</f>
        <v>2131</v>
      </c>
      <c r="J8" s="23">
        <f>'[1]4'!$Y357</f>
        <v>2245.9690000000001</v>
      </c>
      <c r="K8" s="23">
        <f>'[1]4'!$AA357</f>
        <v>2358.2674500000003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'[1]4'!$B358</f>
        <v>6. Service delivery intervention</v>
      </c>
      <c r="C9" s="23">
        <f>'[1]4'!$C358</f>
        <v>27447</v>
      </c>
      <c r="D9" s="23">
        <f>'[1]4'!$D358</f>
        <v>31129</v>
      </c>
      <c r="E9" s="23">
        <f>'[1]4'!$E358</f>
        <v>29909</v>
      </c>
      <c r="F9" s="24">
        <f>'[1]4'!$F358</f>
        <v>32121</v>
      </c>
      <c r="G9" s="23">
        <f>'[1]4'!$G358</f>
        <v>32158</v>
      </c>
      <c r="H9" s="25">
        <f>'[1]4'!$H358</f>
        <v>32158</v>
      </c>
      <c r="I9" s="23">
        <f>'[1]4'!$P358</f>
        <v>39522</v>
      </c>
      <c r="J9" s="23">
        <f>'[1]4'!$Y358</f>
        <v>43217</v>
      </c>
      <c r="K9" s="23">
        <f>'[1]4'!$AA358</f>
        <v>45791.85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138839</v>
      </c>
      <c r="D19" s="28">
        <f t="shared" ref="D19:K19" si="1">SUM(D4:D18)</f>
        <v>156524</v>
      </c>
      <c r="E19" s="28">
        <f t="shared" si="1"/>
        <v>300774</v>
      </c>
      <c r="F19" s="29">
        <f t="shared" si="1"/>
        <v>186195</v>
      </c>
      <c r="G19" s="28">
        <f t="shared" si="1"/>
        <v>187192</v>
      </c>
      <c r="H19" s="30">
        <f t="shared" si="1"/>
        <v>187192</v>
      </c>
      <c r="I19" s="28">
        <f t="shared" si="1"/>
        <v>194816</v>
      </c>
      <c r="J19" s="28">
        <f t="shared" si="1"/>
        <v>207101.503</v>
      </c>
      <c r="K19" s="28">
        <f t="shared" si="1"/>
        <v>218288.51045000003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PROPER('[1]4'!$B$10)</f>
        <v>Table 15: Summary of payments and estimates by economic classification: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136971</v>
      </c>
      <c r="D4" s="52">
        <f t="shared" ref="D4:K4" si="0">SUM(D5:D7)</f>
        <v>154233</v>
      </c>
      <c r="E4" s="52">
        <f t="shared" si="0"/>
        <v>260958</v>
      </c>
      <c r="F4" s="53">
        <f t="shared" si="0"/>
        <v>184168</v>
      </c>
      <c r="G4" s="52">
        <f t="shared" si="0"/>
        <v>183177</v>
      </c>
      <c r="H4" s="54">
        <f t="shared" si="0"/>
        <v>183164</v>
      </c>
      <c r="I4" s="52">
        <f t="shared" si="0"/>
        <v>193166</v>
      </c>
      <c r="J4" s="52">
        <f t="shared" si="0"/>
        <v>205364.639</v>
      </c>
      <c r="K4" s="52">
        <f t="shared" si="0"/>
        <v>216464.77594999998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84941</v>
      </c>
      <c r="D5" s="34">
        <f>'[1]4'!D$375</f>
        <v>90304</v>
      </c>
      <c r="E5" s="34">
        <f>'[1]4'!E$375</f>
        <v>92867</v>
      </c>
      <c r="F5" s="35">
        <f>'[1]4'!F$375</f>
        <v>118846</v>
      </c>
      <c r="G5" s="34">
        <f>'[1]4'!G$375</f>
        <v>113100</v>
      </c>
      <c r="H5" s="36">
        <f>'[1]4'!H$375</f>
        <v>113100</v>
      </c>
      <c r="I5" s="34">
        <f>'[1]4'!P$375</f>
        <v>126502</v>
      </c>
      <c r="J5" s="34">
        <f>'[1]4'!Y$375</f>
        <v>135855.53200000001</v>
      </c>
      <c r="K5" s="36">
        <f>'[1]4'!AA$375</f>
        <v>143069.95859999998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52030</v>
      </c>
      <c r="D6" s="23">
        <f>'[1]4'!D$378</f>
        <v>63929</v>
      </c>
      <c r="E6" s="23">
        <f>'[1]4'!E$378</f>
        <v>168091</v>
      </c>
      <c r="F6" s="24">
        <f>'[1]4'!F$378</f>
        <v>65322</v>
      </c>
      <c r="G6" s="23">
        <f>'[1]4'!G$378</f>
        <v>70077</v>
      </c>
      <c r="H6" s="25">
        <f>'[1]4'!H$378</f>
        <v>70064</v>
      </c>
      <c r="I6" s="23">
        <f>'[1]4'!P$378</f>
        <v>66664</v>
      </c>
      <c r="J6" s="23">
        <f>'[1]4'!Y$378</f>
        <v>69509.106999999989</v>
      </c>
      <c r="K6" s="25">
        <f>'[1]4'!AA$378</f>
        <v>73394.817349999998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0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142</v>
      </c>
      <c r="D8" s="52">
        <f t="shared" ref="D8:K8" si="1">SUM(D9:D15)</f>
        <v>69</v>
      </c>
      <c r="E8" s="52">
        <f t="shared" si="1"/>
        <v>37752</v>
      </c>
      <c r="F8" s="53">
        <f t="shared" si="1"/>
        <v>0</v>
      </c>
      <c r="G8" s="52">
        <f t="shared" si="1"/>
        <v>59</v>
      </c>
      <c r="H8" s="54">
        <f t="shared" si="1"/>
        <v>72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0</v>
      </c>
      <c r="G10" s="23">
        <f>'[1]4'!G$428</f>
        <v>0</v>
      </c>
      <c r="H10" s="25">
        <f>'[1]4'!H$428</f>
        <v>0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0</v>
      </c>
      <c r="D14" s="23">
        <f>'[1]4'!D$440</f>
        <v>0</v>
      </c>
      <c r="E14" s="23">
        <f>'[1]4'!E$440</f>
        <v>37514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142</v>
      </c>
      <c r="D15" s="39">
        <f>'[1]4'!D$441</f>
        <v>69</v>
      </c>
      <c r="E15" s="39">
        <f>'[1]4'!E$441</f>
        <v>238</v>
      </c>
      <c r="F15" s="38">
        <f>'[1]4'!F$441</f>
        <v>0</v>
      </c>
      <c r="G15" s="39">
        <f>'[1]4'!G$441</f>
        <v>59</v>
      </c>
      <c r="H15" s="40">
        <f>'[1]4'!H$441</f>
        <v>72</v>
      </c>
      <c r="I15" s="39">
        <f>'[1]4'!P$441</f>
        <v>0</v>
      </c>
      <c r="J15" s="39">
        <f>'[1]4'!Y$441</f>
        <v>0</v>
      </c>
      <c r="K15" s="40">
        <f>'[1]4'!AA$441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1726</v>
      </c>
      <c r="D16" s="52">
        <f t="shared" ref="D16:K16" si="2">SUM(D17:D23)</f>
        <v>2122</v>
      </c>
      <c r="E16" s="52">
        <f t="shared" si="2"/>
        <v>2064</v>
      </c>
      <c r="F16" s="53">
        <f t="shared" si="2"/>
        <v>2027</v>
      </c>
      <c r="G16" s="52">
        <f t="shared" si="2"/>
        <v>3919</v>
      </c>
      <c r="H16" s="54">
        <f t="shared" si="2"/>
        <v>3919</v>
      </c>
      <c r="I16" s="52">
        <f t="shared" si="2"/>
        <v>1650</v>
      </c>
      <c r="J16" s="52">
        <f t="shared" si="2"/>
        <v>1736.8899999999999</v>
      </c>
      <c r="K16" s="52">
        <f t="shared" si="2"/>
        <v>1823.7344999999998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1726</v>
      </c>
      <c r="D18" s="23">
        <f>'[1]4'!D$448</f>
        <v>2034</v>
      </c>
      <c r="E18" s="23">
        <f>'[1]4'!E$448</f>
        <v>2064</v>
      </c>
      <c r="F18" s="24">
        <f>'[1]4'!F$448</f>
        <v>2027</v>
      </c>
      <c r="G18" s="23">
        <f>'[1]4'!G$448</f>
        <v>3919</v>
      </c>
      <c r="H18" s="25">
        <f>'[1]4'!H$448</f>
        <v>3919</v>
      </c>
      <c r="I18" s="23">
        <f>'[1]4'!P$448</f>
        <v>1650</v>
      </c>
      <c r="J18" s="23">
        <f>'[1]4'!Y$448</f>
        <v>1736.8899999999999</v>
      </c>
      <c r="K18" s="25">
        <f>'[1]4'!AA$448</f>
        <v>1823.7344999999998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88</v>
      </c>
      <c r="E23" s="39">
        <f>'[1]4'!E$455</f>
        <v>0</v>
      </c>
      <c r="F23" s="38">
        <f>'[1]4'!F$455</f>
        <v>0</v>
      </c>
      <c r="G23" s="39">
        <f>'[1]4'!G$455</f>
        <v>0</v>
      </c>
      <c r="H23" s="40">
        <f>'[1]4'!H$455</f>
        <v>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0</v>
      </c>
      <c r="D24" s="52">
        <f>'[1]4'!D$456</f>
        <v>100</v>
      </c>
      <c r="E24" s="52">
        <f>'[1]4'!E$456</f>
        <v>0</v>
      </c>
      <c r="F24" s="53">
        <f>'[1]4'!F$456</f>
        <v>0</v>
      </c>
      <c r="G24" s="52">
        <f>'[1]4'!G$456</f>
        <v>37</v>
      </c>
      <c r="H24" s="54">
        <f>'[1]4'!H$456</f>
        <v>37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138839</v>
      </c>
      <c r="D26" s="28">
        <f t="shared" ref="D26:K26" si="3">+D4+D8+D16+D24</f>
        <v>156524</v>
      </c>
      <c r="E26" s="28">
        <f t="shared" si="3"/>
        <v>300774</v>
      </c>
      <c r="F26" s="29">
        <f t="shared" si="3"/>
        <v>186195</v>
      </c>
      <c r="G26" s="28">
        <f t="shared" si="3"/>
        <v>187192</v>
      </c>
      <c r="H26" s="30">
        <f t="shared" si="3"/>
        <v>187192</v>
      </c>
      <c r="I26" s="28">
        <f t="shared" si="3"/>
        <v>194816</v>
      </c>
      <c r="J26" s="28">
        <f t="shared" si="3"/>
        <v>207101.52900000001</v>
      </c>
      <c r="K26" s="28">
        <f t="shared" si="3"/>
        <v>218288.51044999997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PROPER('[1]4'!$B$11)</f>
        <v>Table 17: Summary of payments and estimates by sub-programme: Policy &amp;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 xml:space="preserve">1. Inter-governmental Relations </v>
      </c>
      <c r="C4" s="23">
        <f>'[1]4'!$C503</f>
        <v>7486</v>
      </c>
      <c r="D4" s="23">
        <f>'[1]4'!$D503</f>
        <v>9408</v>
      </c>
      <c r="E4" s="23">
        <f>'[1]4'!$E503</f>
        <v>18224</v>
      </c>
      <c r="F4" s="35">
        <f>'[1]4'!$F503</f>
        <v>15046</v>
      </c>
      <c r="G4" s="34">
        <f>'[1]4'!$G503</f>
        <v>23113</v>
      </c>
      <c r="H4" s="36">
        <f>'[1]4'!$H503</f>
        <v>23113</v>
      </c>
      <c r="I4" s="23">
        <f>'[1]4'!$P503</f>
        <v>16824</v>
      </c>
      <c r="J4" s="23">
        <f>'[1]4'!$Y503</f>
        <v>17716.284999999996</v>
      </c>
      <c r="K4" s="23">
        <f>'[1]4'!$AA503</f>
        <v>18602.099249999999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 xml:space="preserve">2. Provincial Policy Management </v>
      </c>
      <c r="C5" s="23">
        <f>'[1]4'!$C504</f>
        <v>59556</v>
      </c>
      <c r="D5" s="23">
        <f>'[1]4'!$D504</f>
        <v>50329</v>
      </c>
      <c r="E5" s="23">
        <f>'[1]4'!$E504</f>
        <v>57201</v>
      </c>
      <c r="F5" s="24">
        <f>'[1]4'!$F504</f>
        <v>77477</v>
      </c>
      <c r="G5" s="23">
        <f>'[1]4'!$G504</f>
        <v>77737</v>
      </c>
      <c r="H5" s="25">
        <f>'[1]4'!$H504</f>
        <v>77737</v>
      </c>
      <c r="I5" s="23">
        <f>'[1]4'!$P504</f>
        <v>114790</v>
      </c>
      <c r="J5" s="23">
        <f>'[1]4'!$Y504</f>
        <v>120295.64</v>
      </c>
      <c r="K5" s="23">
        <f>'[1]4'!$AA504</f>
        <v>126310.42199999999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Programme Support</v>
      </c>
      <c r="C6" s="23">
        <f>'[1]4'!$C505</f>
        <v>1648</v>
      </c>
      <c r="D6" s="23">
        <f>'[1]4'!$D505</f>
        <v>1064</v>
      </c>
      <c r="E6" s="23">
        <f>'[1]4'!$E505</f>
        <v>1727</v>
      </c>
      <c r="F6" s="24">
        <f>'[1]4'!$F505</f>
        <v>4318</v>
      </c>
      <c r="G6" s="23">
        <f>'[1]4'!$G505</f>
        <v>2818</v>
      </c>
      <c r="H6" s="25">
        <f>'[1]4'!$H505</f>
        <v>2818</v>
      </c>
      <c r="I6" s="23">
        <f>'[1]4'!$P505</f>
        <v>1665</v>
      </c>
      <c r="J6" s="23">
        <f>'[1]4'!$Y505</f>
        <v>1752.8429999999998</v>
      </c>
      <c r="K6" s="23">
        <f>'[1]4'!$AA505</f>
        <v>1840.48515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'[1]4'!$B506</f>
        <v>4. 0</v>
      </c>
      <c r="C7" s="23">
        <f>'[1]4'!$C506</f>
        <v>0</v>
      </c>
      <c r="D7" s="23">
        <f>'[1]4'!$D506</f>
        <v>0</v>
      </c>
      <c r="E7" s="23">
        <f>'[1]4'!$E506</f>
        <v>0</v>
      </c>
      <c r="F7" s="24">
        <f>'[1]4'!$F506</f>
        <v>0</v>
      </c>
      <c r="G7" s="23">
        <f>'[1]4'!$G506</f>
        <v>0</v>
      </c>
      <c r="H7" s="25">
        <f>'[1]4'!$H506</f>
        <v>0</v>
      </c>
      <c r="I7" s="23">
        <f>'[1]4'!$P506</f>
        <v>0</v>
      </c>
      <c r="J7" s="23">
        <f>'[1]4'!$Y506</f>
        <v>0</v>
      </c>
      <c r="K7" s="23">
        <f>'[1]4'!$AA506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68690</v>
      </c>
      <c r="D19" s="28">
        <f t="shared" ref="D19:K19" si="1">SUM(D4:D18)</f>
        <v>60801</v>
      </c>
      <c r="E19" s="28">
        <f t="shared" si="1"/>
        <v>77152</v>
      </c>
      <c r="F19" s="29">
        <f t="shared" si="1"/>
        <v>96841</v>
      </c>
      <c r="G19" s="28">
        <f t="shared" si="1"/>
        <v>103668</v>
      </c>
      <c r="H19" s="30">
        <f t="shared" si="1"/>
        <v>103668</v>
      </c>
      <c r="I19" s="28">
        <f t="shared" si="1"/>
        <v>133279</v>
      </c>
      <c r="J19" s="28">
        <f t="shared" si="1"/>
        <v>139764.76799999998</v>
      </c>
      <c r="K19" s="28">
        <f t="shared" si="1"/>
        <v>146753.00639999998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'[1]4'!$B$11)</f>
        <v>Table 18: Summary of payments and estimates by economic classification: Policy &amp;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57808</v>
      </c>
      <c r="D4" s="52">
        <f t="shared" ref="D4:K4" si="0">SUM(D5:D7)</f>
        <v>45410</v>
      </c>
      <c r="E4" s="52">
        <f t="shared" si="0"/>
        <v>64144</v>
      </c>
      <c r="F4" s="53">
        <f t="shared" si="0"/>
        <v>84444</v>
      </c>
      <c r="G4" s="52">
        <f t="shared" si="0"/>
        <v>89221</v>
      </c>
      <c r="H4" s="54">
        <f t="shared" si="0"/>
        <v>89174</v>
      </c>
      <c r="I4" s="52">
        <f t="shared" si="0"/>
        <v>115274</v>
      </c>
      <c r="J4" s="52">
        <f t="shared" si="0"/>
        <v>120795.503</v>
      </c>
      <c r="K4" s="52">
        <f t="shared" si="0"/>
        <v>126835.27815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30206</v>
      </c>
      <c r="D5" s="34">
        <f>'[1]4'!D$525</f>
        <v>25238</v>
      </c>
      <c r="E5" s="34">
        <f>'[1]4'!E$525</f>
        <v>35455</v>
      </c>
      <c r="F5" s="35">
        <f>'[1]4'!F$525</f>
        <v>49001</v>
      </c>
      <c r="G5" s="34">
        <f>'[1]4'!G$525</f>
        <v>39111</v>
      </c>
      <c r="H5" s="36">
        <f>'[1]4'!H$525</f>
        <v>39111</v>
      </c>
      <c r="I5" s="34">
        <f>'[1]4'!P$525</f>
        <v>48591</v>
      </c>
      <c r="J5" s="34">
        <f>'[1]4'!Y$525</f>
        <v>49909.313000000002</v>
      </c>
      <c r="K5" s="36">
        <f>'[1]4'!AA$525</f>
        <v>52404.77865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27588</v>
      </c>
      <c r="D6" s="23">
        <f>'[1]4'!D$528</f>
        <v>20172</v>
      </c>
      <c r="E6" s="23">
        <f>'[1]4'!E$528</f>
        <v>28689</v>
      </c>
      <c r="F6" s="24">
        <f>'[1]4'!F$528</f>
        <v>35443</v>
      </c>
      <c r="G6" s="23">
        <f>'[1]4'!G$528</f>
        <v>50110</v>
      </c>
      <c r="H6" s="25">
        <f>'[1]4'!H$528</f>
        <v>50063</v>
      </c>
      <c r="I6" s="23">
        <f>'[1]4'!P$528</f>
        <v>66683</v>
      </c>
      <c r="J6" s="23">
        <f>'[1]4'!Y$528</f>
        <v>70886.19</v>
      </c>
      <c r="K6" s="25">
        <f>'[1]4'!AA$528</f>
        <v>74430.499500000005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14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10750</v>
      </c>
      <c r="D8" s="52">
        <f t="shared" ref="D8:K8" si="1">SUM(D9:D15)</f>
        <v>12459</v>
      </c>
      <c r="E8" s="52">
        <f t="shared" si="1"/>
        <v>13008</v>
      </c>
      <c r="F8" s="53">
        <f t="shared" si="1"/>
        <v>12397</v>
      </c>
      <c r="G8" s="52">
        <f t="shared" si="1"/>
        <v>14447</v>
      </c>
      <c r="H8" s="54">
        <f t="shared" si="1"/>
        <v>14494</v>
      </c>
      <c r="I8" s="52">
        <f t="shared" si="1"/>
        <v>18005</v>
      </c>
      <c r="J8" s="52">
        <f t="shared" si="1"/>
        <v>18969.264999999999</v>
      </c>
      <c r="K8" s="52">
        <f t="shared" si="1"/>
        <v>19917.72825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0</v>
      </c>
      <c r="D10" s="23">
        <f>'[1]4'!D$578</f>
        <v>0</v>
      </c>
      <c r="E10" s="23">
        <f>'[1]4'!E$578</f>
        <v>0</v>
      </c>
      <c r="F10" s="24">
        <f>'[1]4'!F$578</f>
        <v>0</v>
      </c>
      <c r="G10" s="23">
        <f>'[1]4'!G$578</f>
        <v>0</v>
      </c>
      <c r="H10" s="25">
        <f>'[1]4'!H$578</f>
        <v>0</v>
      </c>
      <c r="I10" s="23">
        <f>'[1]4'!P$578</f>
        <v>0</v>
      </c>
      <c r="J10" s="23">
        <f>'[1]4'!Y$578</f>
        <v>0</v>
      </c>
      <c r="K10" s="25">
        <f>'[1]4'!AA$578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10648</v>
      </c>
      <c r="D11" s="23">
        <f>'[1]4'!D$581</f>
        <v>12422</v>
      </c>
      <c r="E11" s="23">
        <f>'[1]4'!E$581</f>
        <v>12735</v>
      </c>
      <c r="F11" s="24">
        <f>'[1]4'!F$581</f>
        <v>12397</v>
      </c>
      <c r="G11" s="23">
        <f>'[1]4'!G$581</f>
        <v>14397</v>
      </c>
      <c r="H11" s="25">
        <f>'[1]4'!H$581</f>
        <v>14397</v>
      </c>
      <c r="I11" s="23">
        <f>'[1]4'!P$581</f>
        <v>18005</v>
      </c>
      <c r="J11" s="23">
        <f>'[1]4'!Y$581</f>
        <v>18969.264999999999</v>
      </c>
      <c r="K11" s="25">
        <f>'[1]4'!AA$581</f>
        <v>19917.72825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102</v>
      </c>
      <c r="D15" s="39">
        <f>'[1]4'!D$591</f>
        <v>37</v>
      </c>
      <c r="E15" s="39">
        <f>'[1]4'!E$591</f>
        <v>273</v>
      </c>
      <c r="F15" s="38">
        <f>'[1]4'!F$591</f>
        <v>0</v>
      </c>
      <c r="G15" s="39">
        <f>'[1]4'!G$591</f>
        <v>50</v>
      </c>
      <c r="H15" s="40">
        <f>'[1]4'!H$591</f>
        <v>97</v>
      </c>
      <c r="I15" s="39">
        <f>'[1]4'!P$591</f>
        <v>0</v>
      </c>
      <c r="J15" s="39">
        <f>'[1]4'!Y$591</f>
        <v>0</v>
      </c>
      <c r="K15" s="40">
        <f>'[1]4'!AA$591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132</v>
      </c>
      <c r="D16" s="52">
        <f t="shared" ref="D16:K16" si="2">SUM(D17:D23)</f>
        <v>2932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132</v>
      </c>
      <c r="D18" s="23">
        <f>'[1]4'!D$598</f>
        <v>2932</v>
      </c>
      <c r="E18" s="23">
        <f>'[1]4'!E$598</f>
        <v>0</v>
      </c>
      <c r="F18" s="24">
        <f>'[1]4'!F$598</f>
        <v>0</v>
      </c>
      <c r="G18" s="23">
        <f>'[1]4'!G$598</f>
        <v>0</v>
      </c>
      <c r="H18" s="25">
        <f>'[1]4'!H$598</f>
        <v>0</v>
      </c>
      <c r="I18" s="23">
        <f>'[1]4'!P$598</f>
        <v>0</v>
      </c>
      <c r="J18" s="23">
        <f>'[1]4'!Y$598</f>
        <v>0</v>
      </c>
      <c r="K18" s="25">
        <f>'[1]4'!AA$598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0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68690</v>
      </c>
      <c r="D26" s="28">
        <f t="shared" ref="D26:K26" si="3">+D4+D8+D16+D24</f>
        <v>60801</v>
      </c>
      <c r="E26" s="28">
        <f t="shared" si="3"/>
        <v>77152</v>
      </c>
      <c r="F26" s="29">
        <f t="shared" si="3"/>
        <v>96841</v>
      </c>
      <c r="G26" s="28">
        <f t="shared" si="3"/>
        <v>103668</v>
      </c>
      <c r="H26" s="30">
        <f t="shared" si="3"/>
        <v>103668</v>
      </c>
      <c r="I26" s="28">
        <f t="shared" si="3"/>
        <v>133279</v>
      </c>
      <c r="J26" s="28">
        <f t="shared" si="3"/>
        <v>139764.76799999998</v>
      </c>
      <c r="K26" s="28">
        <f t="shared" si="3"/>
        <v>146753.00640000001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1. 0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0</v>
      </c>
      <c r="H4" s="36">
        <f>'[1]4'!$H653</f>
        <v>0</v>
      </c>
      <c r="I4" s="23">
        <f>'[1]4'!$P653</f>
        <v>0</v>
      </c>
      <c r="J4" s="23">
        <f>'[1]4'!$Y653</f>
        <v>0</v>
      </c>
      <c r="K4" s="23">
        <f>'[1]4'!$AA653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0</v>
      </c>
      <c r="H5" s="36">
        <f>'[1]4'!H$675</f>
        <v>0</v>
      </c>
      <c r="I5" s="34">
        <f>'[1]4'!P$675</f>
        <v>0</v>
      </c>
      <c r="J5" s="34">
        <f>'[1]4'!Y$675</f>
        <v>0</v>
      </c>
      <c r="K5" s="36">
        <f>'[1]4'!AA$675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0</v>
      </c>
      <c r="H6" s="25">
        <f>'[1]4'!H$678</f>
        <v>0</v>
      </c>
      <c r="I6" s="23">
        <f>'[1]4'!P$678</f>
        <v>0</v>
      </c>
      <c r="J6" s="23">
        <f>'[1]4'!Y$678</f>
        <v>0</v>
      </c>
      <c r="K6" s="25">
        <f>'[1]4'!AA$678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34</v>
      </c>
      <c r="F9" s="74">
        <f t="shared" ref="F9:M9" si="1">F10+F19</f>
        <v>189</v>
      </c>
      <c r="G9" s="74">
        <f t="shared" si="1"/>
        <v>357</v>
      </c>
      <c r="H9" s="75">
        <f t="shared" si="1"/>
        <v>400</v>
      </c>
      <c r="I9" s="74">
        <f t="shared" si="1"/>
        <v>240</v>
      </c>
      <c r="J9" s="76">
        <f t="shared" si="1"/>
        <v>240</v>
      </c>
      <c r="K9" s="74">
        <f t="shared" si="1"/>
        <v>420</v>
      </c>
      <c r="L9" s="74">
        <f t="shared" si="1"/>
        <v>442</v>
      </c>
      <c r="M9" s="74">
        <f t="shared" si="1"/>
        <v>464.1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34</v>
      </c>
      <c r="F10" s="81">
        <f t="shared" ref="F10:M10" si="2">SUM(F11:F13)</f>
        <v>189</v>
      </c>
      <c r="G10" s="81">
        <f t="shared" si="2"/>
        <v>357</v>
      </c>
      <c r="H10" s="82">
        <f t="shared" si="2"/>
        <v>400</v>
      </c>
      <c r="I10" s="81">
        <f t="shared" si="2"/>
        <v>240</v>
      </c>
      <c r="J10" s="83">
        <f t="shared" si="2"/>
        <v>240</v>
      </c>
      <c r="K10" s="81">
        <f t="shared" si="2"/>
        <v>420</v>
      </c>
      <c r="L10" s="81">
        <f t="shared" si="2"/>
        <v>442</v>
      </c>
      <c r="M10" s="81">
        <f t="shared" si="2"/>
        <v>464.1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34</v>
      </c>
      <c r="F11" s="88">
        <f>'[1]4'!D167</f>
        <v>189</v>
      </c>
      <c r="G11" s="88">
        <f>'[1]4'!E167</f>
        <v>357</v>
      </c>
      <c r="H11" s="89">
        <f>'[1]4'!F167</f>
        <v>400</v>
      </c>
      <c r="I11" s="88">
        <f>'[1]4'!G167</f>
        <v>240</v>
      </c>
      <c r="J11" s="90">
        <f>'[1]4'!H167</f>
        <v>240</v>
      </c>
      <c r="K11" s="88">
        <f>'[1]4'!I167</f>
        <v>420</v>
      </c>
      <c r="L11" s="88">
        <f>'[1]4'!J167</f>
        <v>442</v>
      </c>
      <c r="M11" s="88">
        <f>'[1]4'!K167</f>
        <v>464.1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0</v>
      </c>
      <c r="F13" s="101">
        <f>'[1]4'!D169</f>
        <v>0</v>
      </c>
      <c r="G13" s="101">
        <f>'[1]4'!E169</f>
        <v>0</v>
      </c>
      <c r="H13" s="102">
        <f>'[1]4'!F169</f>
        <v>0</v>
      </c>
      <c r="I13" s="101">
        <f>'[1]4'!G169</f>
        <v>0</v>
      </c>
      <c r="J13" s="103">
        <f>'[1]4'!H169</f>
        <v>0</v>
      </c>
      <c r="K13" s="101">
        <f>'[1]4'!I169</f>
        <v>0</v>
      </c>
      <c r="L13" s="101">
        <f>'[1]4'!J169</f>
        <v>0</v>
      </c>
      <c r="M13" s="101">
        <f>'[1]4'!K169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'[1]4'!B171</f>
        <v>Packing fees</v>
      </c>
      <c r="C15" s="150" t="s">
        <v>44</v>
      </c>
      <c r="D15" s="150" t="s">
        <v>44</v>
      </c>
      <c r="E15" s="89">
        <f>'[1]4'!C171</f>
        <v>0</v>
      </c>
      <c r="F15" s="88">
        <f>'[1]4'!D171</f>
        <v>0</v>
      </c>
      <c r="G15" s="88">
        <f>'[1]4'!E171</f>
        <v>0</v>
      </c>
      <c r="H15" s="89">
        <f>'[1]4'!F171</f>
        <v>0</v>
      </c>
      <c r="I15" s="88">
        <f>'[1]4'!G171</f>
        <v>0</v>
      </c>
      <c r="J15" s="90">
        <f>'[1]4'!H171</f>
        <v>0</v>
      </c>
      <c r="K15" s="88">
        <f>'[1]4'!I171</f>
        <v>0</v>
      </c>
      <c r="L15" s="88">
        <f>'[1]4'!J171</f>
        <v>0</v>
      </c>
      <c r="M15" s="90">
        <f>'[1]4'!K171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'[1]4'!B172</f>
        <v>List Item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'[1]4'!B173</f>
        <v>List Item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'[1]4'!B174</f>
        <v>List Item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0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</v>
      </c>
      <c r="F31" s="162">
        <f t="shared" ref="F31:M31" si="4">SUM(F32:F34)</f>
        <v>1</v>
      </c>
      <c r="G31" s="162">
        <f t="shared" si="4"/>
        <v>12</v>
      </c>
      <c r="H31" s="163">
        <f t="shared" si="4"/>
        <v>30</v>
      </c>
      <c r="I31" s="162">
        <f t="shared" si="4"/>
        <v>20</v>
      </c>
      <c r="J31" s="164">
        <f t="shared" si="4"/>
        <v>20</v>
      </c>
      <c r="K31" s="162">
        <f t="shared" si="4"/>
        <v>32</v>
      </c>
      <c r="L31" s="162">
        <f t="shared" si="4"/>
        <v>34</v>
      </c>
      <c r="M31" s="162">
        <f t="shared" si="4"/>
        <v>35.700000000000003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3</v>
      </c>
      <c r="F32" s="88">
        <f>'[1]4'!D185</f>
        <v>1</v>
      </c>
      <c r="G32" s="88">
        <f>'[1]4'!E185</f>
        <v>12</v>
      </c>
      <c r="H32" s="89">
        <f>'[1]4'!F185</f>
        <v>30</v>
      </c>
      <c r="I32" s="88">
        <f>'[1]4'!G185</f>
        <v>20</v>
      </c>
      <c r="J32" s="90">
        <f>'[1]4'!H185</f>
        <v>20</v>
      </c>
      <c r="K32" s="88">
        <f>'[1]4'!I185</f>
        <v>32</v>
      </c>
      <c r="L32" s="88">
        <f>'[1]4'!J185</f>
        <v>34</v>
      </c>
      <c r="M32" s="88">
        <f>'[1]4'!K185</f>
        <v>35.700000000000003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0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0</v>
      </c>
      <c r="F38" s="94">
        <f>'[1]4'!D190</f>
        <v>0</v>
      </c>
      <c r="G38" s="94">
        <f>'[1]4'!E190</f>
        <v>0</v>
      </c>
      <c r="H38" s="95">
        <f>'[1]4'!F190</f>
        <v>0</v>
      </c>
      <c r="I38" s="94">
        <f>'[1]4'!G190</f>
        <v>0</v>
      </c>
      <c r="J38" s="96">
        <f>'[1]4'!H190</f>
        <v>0</v>
      </c>
      <c r="K38" s="94">
        <f>'[1]4'!I190</f>
        <v>0</v>
      </c>
      <c r="L38" s="94">
        <f>'[1]4'!J190</f>
        <v>0</v>
      </c>
      <c r="M38" s="94">
        <f>'[1]4'!K190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428</v>
      </c>
      <c r="F39" s="74">
        <f>'[1]4'!D191</f>
        <v>87</v>
      </c>
      <c r="G39" s="74">
        <f>'[1]4'!E191</f>
        <v>164</v>
      </c>
      <c r="H39" s="75">
        <f>'[1]4'!F191</f>
        <v>0</v>
      </c>
      <c r="I39" s="74">
        <f>'[1]4'!G191</f>
        <v>170</v>
      </c>
      <c r="J39" s="76">
        <f>'[1]4'!H191</f>
        <v>170</v>
      </c>
      <c r="K39" s="74">
        <f>'[1]4'!I191</f>
        <v>0</v>
      </c>
      <c r="L39" s="74">
        <f>'[1]4'!J191</f>
        <v>0</v>
      </c>
      <c r="M39" s="74">
        <f>'[1]4'!K191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465</v>
      </c>
      <c r="F40" s="28">
        <f t="shared" ref="F40:M40" si="6">F4+F9+F21+F29+F31+F36+F39</f>
        <v>277</v>
      </c>
      <c r="G40" s="28">
        <f t="shared" si="6"/>
        <v>533</v>
      </c>
      <c r="H40" s="29">
        <f t="shared" si="6"/>
        <v>430</v>
      </c>
      <c r="I40" s="28">
        <f t="shared" si="6"/>
        <v>430</v>
      </c>
      <c r="J40" s="30">
        <f t="shared" si="6"/>
        <v>430</v>
      </c>
      <c r="K40" s="28">
        <f t="shared" si="6"/>
        <v>452</v>
      </c>
      <c r="L40" s="28">
        <f t="shared" si="6"/>
        <v>476</v>
      </c>
      <c r="M40" s="28">
        <f t="shared" si="6"/>
        <v>499.8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257810</v>
      </c>
      <c r="F4" s="74">
        <f t="shared" ref="F4:M4" si="0">F5+F8+F47</f>
        <v>270633</v>
      </c>
      <c r="G4" s="74">
        <f t="shared" si="0"/>
        <v>403436</v>
      </c>
      <c r="H4" s="75">
        <f t="shared" si="0"/>
        <v>363997</v>
      </c>
      <c r="I4" s="74">
        <f t="shared" si="0"/>
        <v>367807</v>
      </c>
      <c r="J4" s="76">
        <f t="shared" si="0"/>
        <v>367735</v>
      </c>
      <c r="K4" s="74">
        <f t="shared" si="0"/>
        <v>402820</v>
      </c>
      <c r="L4" s="74">
        <f t="shared" si="0"/>
        <v>425575.98499999999</v>
      </c>
      <c r="M4" s="74">
        <f t="shared" si="0"/>
        <v>447686.68925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153431</v>
      </c>
      <c r="F5" s="81">
        <f t="shared" ref="F5:M5" si="1">SUM(F6:F7)</f>
        <v>153493</v>
      </c>
      <c r="G5" s="81">
        <f t="shared" si="1"/>
        <v>176280</v>
      </c>
      <c r="H5" s="82">
        <f t="shared" si="1"/>
        <v>218168</v>
      </c>
      <c r="I5" s="81">
        <f t="shared" si="1"/>
        <v>197822</v>
      </c>
      <c r="J5" s="83">
        <f t="shared" si="1"/>
        <v>197822</v>
      </c>
      <c r="K5" s="81">
        <f t="shared" si="1"/>
        <v>228529</v>
      </c>
      <c r="L5" s="81">
        <f t="shared" si="1"/>
        <v>242034.22700000001</v>
      </c>
      <c r="M5" s="81">
        <f t="shared" si="1"/>
        <v>254557.58835000001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134967</v>
      </c>
      <c r="F6" s="88">
        <f>'[1]4'!$D$32</f>
        <v>134416</v>
      </c>
      <c r="G6" s="88">
        <f>'[1]4'!$E$32</f>
        <v>172500</v>
      </c>
      <c r="H6" s="89">
        <f>'[1]4'!$F$32</f>
        <v>192237</v>
      </c>
      <c r="I6" s="88">
        <f>'[1]4'!$G$32</f>
        <v>174518</v>
      </c>
      <c r="J6" s="90">
        <f>'[1]4'!$H$32</f>
        <v>178040</v>
      </c>
      <c r="K6" s="88">
        <f>'[1]4'!$P$32</f>
        <v>204809</v>
      </c>
      <c r="L6" s="88">
        <f>'[1]4'!$Y$32</f>
        <v>217409.55300000001</v>
      </c>
      <c r="M6" s="88">
        <f>'[1]4'!$AA$32</f>
        <v>228695.68064999999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18464</v>
      </c>
      <c r="F7" s="94">
        <f>'[1]4'!$D$33</f>
        <v>19077</v>
      </c>
      <c r="G7" s="94">
        <f>'[1]4'!$E$33</f>
        <v>3780</v>
      </c>
      <c r="H7" s="95">
        <f>'[1]4'!$F$33</f>
        <v>25931</v>
      </c>
      <c r="I7" s="94">
        <f>'[1]4'!$G$33</f>
        <v>23304</v>
      </c>
      <c r="J7" s="96">
        <f>'[1]4'!$H$33</f>
        <v>19782</v>
      </c>
      <c r="K7" s="94">
        <f>'[1]4'!$P$33</f>
        <v>23720</v>
      </c>
      <c r="L7" s="94">
        <f>'[1]4'!$Y$33</f>
        <v>24624.673999999999</v>
      </c>
      <c r="M7" s="94">
        <f>'[1]4'!$AA$33</f>
        <v>25861.9077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103256</v>
      </c>
      <c r="F8" s="81">
        <f t="shared" si="2"/>
        <v>117140</v>
      </c>
      <c r="G8" s="81">
        <f t="shared" si="2"/>
        <v>227156</v>
      </c>
      <c r="H8" s="82">
        <f t="shared" si="2"/>
        <v>145829</v>
      </c>
      <c r="I8" s="81">
        <f t="shared" si="2"/>
        <v>169985</v>
      </c>
      <c r="J8" s="83">
        <f t="shared" si="2"/>
        <v>169913</v>
      </c>
      <c r="K8" s="81">
        <f t="shared" si="2"/>
        <v>174291</v>
      </c>
      <c r="L8" s="81">
        <f t="shared" si="2"/>
        <v>183541.758</v>
      </c>
      <c r="M8" s="81">
        <f t="shared" si="2"/>
        <v>193129.10089999999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183</v>
      </c>
      <c r="F9" s="88">
        <f>'[1]4'!$D$35</f>
        <v>572</v>
      </c>
      <c r="G9" s="88">
        <f>'[1]4'!$E$35</f>
        <v>36</v>
      </c>
      <c r="H9" s="89">
        <f>'[1]4'!$F$35</f>
        <v>45</v>
      </c>
      <c r="I9" s="88">
        <f>'[1]4'!$G$35</f>
        <v>45</v>
      </c>
      <c r="J9" s="90">
        <f>'[1]4'!$H$35</f>
        <v>45</v>
      </c>
      <c r="K9" s="88">
        <f>'[1]4'!$P$35</f>
        <v>273</v>
      </c>
      <c r="L9" s="88">
        <f>'[1]4'!$Y$35</f>
        <v>287.43799999999999</v>
      </c>
      <c r="M9" s="88">
        <f>'[1]4'!$AA$35</f>
        <v>301.55990000000003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27371</v>
      </c>
      <c r="F10" s="101">
        <f>'[1]4'!$D$36</f>
        <v>26704</v>
      </c>
      <c r="G10" s="101">
        <f>'[1]4'!$E$36</f>
        <v>43301</v>
      </c>
      <c r="H10" s="102">
        <f>'[1]4'!$F$36</f>
        <v>26254</v>
      </c>
      <c r="I10" s="101">
        <f>'[1]4'!$G$36</f>
        <v>27954</v>
      </c>
      <c r="J10" s="103">
        <f>'[1]4'!$H$36</f>
        <v>27844</v>
      </c>
      <c r="K10" s="101">
        <f>'[1]4'!$P$36</f>
        <v>25182</v>
      </c>
      <c r="L10" s="101">
        <f>'[1]4'!$Y$36</f>
        <v>26517.366999999998</v>
      </c>
      <c r="M10" s="101">
        <f>'[1]4'!$AA$36</f>
        <v>27842.635349999997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237</v>
      </c>
      <c r="F11" s="101">
        <f>'[1]4'!$D$37</f>
        <v>711</v>
      </c>
      <c r="G11" s="101">
        <f>'[1]4'!$E$37</f>
        <v>157</v>
      </c>
      <c r="H11" s="102">
        <f>'[1]4'!$F$37</f>
        <v>709</v>
      </c>
      <c r="I11" s="101">
        <f>'[1]4'!$G$37</f>
        <v>649</v>
      </c>
      <c r="J11" s="103">
        <f>'[1]4'!$H$37</f>
        <v>654</v>
      </c>
      <c r="K11" s="101">
        <f>'[1]4'!$P$37</f>
        <v>945</v>
      </c>
      <c r="L11" s="101">
        <f>'[1]4'!$Y$37</f>
        <v>994.76900000000001</v>
      </c>
      <c r="M11" s="101">
        <f>'[1]4'!$AA$37</f>
        <v>1044.2574500000001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1848</v>
      </c>
      <c r="F12" s="101">
        <f>'[1]4'!$D$38</f>
        <v>1518</v>
      </c>
      <c r="G12" s="101">
        <f>'[1]4'!$E$38</f>
        <v>2279</v>
      </c>
      <c r="H12" s="102">
        <f>'[1]4'!$F$38</f>
        <v>2090</v>
      </c>
      <c r="I12" s="101">
        <f>'[1]4'!$G$38</f>
        <v>2090</v>
      </c>
      <c r="J12" s="103">
        <f>'[1]4'!$H$38</f>
        <v>2090</v>
      </c>
      <c r="K12" s="101">
        <f>'[1]4'!$P$38</f>
        <v>1919</v>
      </c>
      <c r="L12" s="101">
        <f>'[1]4'!$Y$38</f>
        <v>2020.8119999999999</v>
      </c>
      <c r="M12" s="101">
        <f>'[1]4'!$AA$38</f>
        <v>2121.8526000000002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211</v>
      </c>
      <c r="F13" s="101">
        <f>'[1]4'!$D$39</f>
        <v>375</v>
      </c>
      <c r="G13" s="101">
        <f>'[1]4'!$E$39</f>
        <v>395</v>
      </c>
      <c r="H13" s="102">
        <f>'[1]4'!$F$39</f>
        <v>450</v>
      </c>
      <c r="I13" s="101">
        <f>'[1]4'!$G$39</f>
        <v>450</v>
      </c>
      <c r="J13" s="103">
        <f>'[1]4'!$H$39</f>
        <v>450</v>
      </c>
      <c r="K13" s="101">
        <f>'[1]4'!$P$39</f>
        <v>450</v>
      </c>
      <c r="L13" s="101">
        <f>'[1]4'!$Y$39</f>
        <v>474</v>
      </c>
      <c r="M13" s="101">
        <f>'[1]4'!$AA$39</f>
        <v>498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3158</v>
      </c>
      <c r="F14" s="101">
        <f>'[1]4'!$D$40</f>
        <v>5103</v>
      </c>
      <c r="G14" s="101">
        <f>'[1]4'!$E$40</f>
        <v>5414</v>
      </c>
      <c r="H14" s="102">
        <f>'[1]4'!$F$40</f>
        <v>6879</v>
      </c>
      <c r="I14" s="101">
        <f>'[1]4'!$G$40</f>
        <v>7725</v>
      </c>
      <c r="J14" s="103">
        <f>'[1]4'!$H$40</f>
        <v>7731</v>
      </c>
      <c r="K14" s="101">
        <f>'[1]4'!$P$40</f>
        <v>4089</v>
      </c>
      <c r="L14" s="101">
        <f>'[1]4'!$Y$40</f>
        <v>4322.5949999999993</v>
      </c>
      <c r="M14" s="101">
        <f>'[1]4'!$AA$40</f>
        <v>4539.124749999999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4131</v>
      </c>
      <c r="F15" s="101">
        <f>'[1]4'!$D$41</f>
        <v>4711</v>
      </c>
      <c r="G15" s="101">
        <f>'[1]4'!$E$41</f>
        <v>4145</v>
      </c>
      <c r="H15" s="102">
        <f>'[1]4'!$F$41</f>
        <v>5024</v>
      </c>
      <c r="I15" s="101">
        <f>'[1]4'!$G$41</f>
        <v>5783</v>
      </c>
      <c r="J15" s="103">
        <f>'[1]4'!$H$41</f>
        <v>5974</v>
      </c>
      <c r="K15" s="101">
        <f>'[1]4'!$P$41</f>
        <v>6050</v>
      </c>
      <c r="L15" s="101">
        <f>'[1]4'!$Y$41</f>
        <v>6353.6349999999993</v>
      </c>
      <c r="M15" s="101">
        <f>'[1]4'!$AA$41</f>
        <v>6664.7667499999998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1049</v>
      </c>
      <c r="F16" s="101">
        <f>'[1]4'!$D$42</f>
        <v>545</v>
      </c>
      <c r="G16" s="101">
        <f>'[1]4'!$E$42</f>
        <v>2398</v>
      </c>
      <c r="H16" s="102">
        <f>'[1]4'!$F$42</f>
        <v>4471</v>
      </c>
      <c r="I16" s="101">
        <f>'[1]4'!$G$42</f>
        <v>3359</v>
      </c>
      <c r="J16" s="103">
        <f>'[1]4'!$H$42</f>
        <v>3359</v>
      </c>
      <c r="K16" s="101">
        <f>'[1]4'!$P$42</f>
        <v>14050</v>
      </c>
      <c r="L16" s="101">
        <f>'[1]4'!$Y$42</f>
        <v>14793.736000000001</v>
      </c>
      <c r="M16" s="101">
        <f>'[1]4'!$AA$42</f>
        <v>15533.8228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13427</v>
      </c>
      <c r="F17" s="101">
        <f>'[1]4'!$D$43</f>
        <v>16052</v>
      </c>
      <c r="G17" s="101">
        <f>'[1]4'!$E$43</f>
        <v>16788</v>
      </c>
      <c r="H17" s="102">
        <f>'[1]4'!$F$43</f>
        <v>30840</v>
      </c>
      <c r="I17" s="101">
        <f>'[1]4'!$G$43</f>
        <v>36116</v>
      </c>
      <c r="J17" s="103">
        <f>'[1]4'!$H$43</f>
        <v>35246</v>
      </c>
      <c r="K17" s="101">
        <f>'[1]4'!$P$43</f>
        <v>54272</v>
      </c>
      <c r="L17" s="101">
        <f>'[1]4'!$Y$43</f>
        <v>57135.750999999997</v>
      </c>
      <c r="M17" s="101">
        <f>'[1]4'!$AA$43</f>
        <v>60406.538549999997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702</v>
      </c>
      <c r="F21" s="101">
        <f>'[1]4'!$D$47</f>
        <v>84</v>
      </c>
      <c r="G21" s="101">
        <f>'[1]4'!$E$47</f>
        <v>874</v>
      </c>
      <c r="H21" s="102">
        <f>'[1]4'!$F$47</f>
        <v>350</v>
      </c>
      <c r="I21" s="101">
        <f>'[1]4'!$G$47</f>
        <v>879</v>
      </c>
      <c r="J21" s="103">
        <f>'[1]4'!$H$47</f>
        <v>880</v>
      </c>
      <c r="K21" s="101">
        <f>'[1]4'!$P$47</f>
        <v>660</v>
      </c>
      <c r="L21" s="101">
        <f>'[1]4'!$Y$47</f>
        <v>698.93099999999993</v>
      </c>
      <c r="M21" s="101">
        <f>'[1]4'!$AA$47</f>
        <v>733.87754999999993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554</v>
      </c>
      <c r="F22" s="101">
        <f>'[1]4'!$D$48</f>
        <v>1118</v>
      </c>
      <c r="G22" s="101">
        <f>'[1]4'!$E$48</f>
        <v>1499</v>
      </c>
      <c r="H22" s="102">
        <f>'[1]4'!$F$48</f>
        <v>653</v>
      </c>
      <c r="I22" s="101">
        <f>'[1]4'!$G$48</f>
        <v>937</v>
      </c>
      <c r="J22" s="103">
        <f>'[1]4'!$H$48</f>
        <v>1332</v>
      </c>
      <c r="K22" s="101">
        <f>'[1]4'!$P$48</f>
        <v>826</v>
      </c>
      <c r="L22" s="101">
        <f>'[1]4'!$Y$48</f>
        <v>869.17100000000005</v>
      </c>
      <c r="M22" s="101">
        <f>'[1]4'!$AA$48</f>
        <v>912.62954999999999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5926</v>
      </c>
      <c r="F23" s="101">
        <f>'[1]4'!$D$49</f>
        <v>3779</v>
      </c>
      <c r="G23" s="101">
        <f>'[1]4'!$E$49</f>
        <v>90247</v>
      </c>
      <c r="H23" s="102">
        <f>'[1]4'!$F$49</f>
        <v>0</v>
      </c>
      <c r="I23" s="101">
        <f>'[1]4'!$G$49</f>
        <v>9300</v>
      </c>
      <c r="J23" s="103">
        <f>'[1]4'!$H$49</f>
        <v>9464</v>
      </c>
      <c r="K23" s="101">
        <f>'[1]4'!$P$49</f>
        <v>0</v>
      </c>
      <c r="L23" s="101">
        <f>'[1]4'!$Y$49</f>
        <v>0</v>
      </c>
      <c r="M23" s="101">
        <f>'[1]4'!$AA$49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429</v>
      </c>
      <c r="F24" s="101">
        <f>'[1]4'!$D$50</f>
        <v>23</v>
      </c>
      <c r="G24" s="101">
        <f>'[1]4'!$E$50</f>
        <v>332</v>
      </c>
      <c r="H24" s="102">
        <f>'[1]4'!$F$50</f>
        <v>200</v>
      </c>
      <c r="I24" s="101">
        <f>'[1]4'!$G$50</f>
        <v>200</v>
      </c>
      <c r="J24" s="103">
        <f>'[1]4'!$H$50</f>
        <v>200</v>
      </c>
      <c r="K24" s="101">
        <f>'[1]4'!$P$50</f>
        <v>205</v>
      </c>
      <c r="L24" s="101">
        <f>'[1]4'!$Y$50</f>
        <v>219.809</v>
      </c>
      <c r="M24" s="101">
        <f>'[1]4'!$AA$50</f>
        <v>230.79945000000001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0</v>
      </c>
      <c r="F25" s="101">
        <f>'[1]4'!$D$51</f>
        <v>0</v>
      </c>
      <c r="G25" s="101">
        <f>'[1]4'!$E$51</f>
        <v>2005</v>
      </c>
      <c r="H25" s="102">
        <f>'[1]4'!$F$51</f>
        <v>7152</v>
      </c>
      <c r="I25" s="101">
        <f>'[1]4'!$G$51</f>
        <v>6919</v>
      </c>
      <c r="J25" s="103">
        <f>'[1]4'!$H$51</f>
        <v>7160</v>
      </c>
      <c r="K25" s="101">
        <f>'[1]4'!$P$51</f>
        <v>5207</v>
      </c>
      <c r="L25" s="101">
        <f>'[1]4'!$Y$51</f>
        <v>5482.7829999999994</v>
      </c>
      <c r="M25" s="101">
        <f>'[1]4'!$AA$51</f>
        <v>5756.9221499999994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0</v>
      </c>
      <c r="H27" s="102">
        <f>'[1]4'!$F$53</f>
        <v>50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168</v>
      </c>
      <c r="F29" s="101">
        <f>'[1]4'!$D$55</f>
        <v>216</v>
      </c>
      <c r="G29" s="101">
        <f>'[1]4'!$E$55</f>
        <v>0</v>
      </c>
      <c r="H29" s="102">
        <f>'[1]4'!$F$55</f>
        <v>0</v>
      </c>
      <c r="I29" s="101">
        <f>'[1]4'!$G$55</f>
        <v>0</v>
      </c>
      <c r="J29" s="103">
        <f>'[1]4'!$H$55</f>
        <v>0</v>
      </c>
      <c r="K29" s="101">
        <f>'[1]4'!$P$55</f>
        <v>0</v>
      </c>
      <c r="L29" s="101">
        <f>'[1]4'!$Y$55</f>
        <v>0</v>
      </c>
      <c r="M29" s="101">
        <f>'[1]4'!$AA$55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57</v>
      </c>
      <c r="F30" s="101">
        <f>'[1]4'!$D$56</f>
        <v>98</v>
      </c>
      <c r="G30" s="101">
        <f>'[1]4'!$E$56</f>
        <v>0</v>
      </c>
      <c r="H30" s="102">
        <f>'[1]4'!$F$56</f>
        <v>0</v>
      </c>
      <c r="I30" s="101">
        <f>'[1]4'!$G$56</f>
        <v>0</v>
      </c>
      <c r="J30" s="103">
        <f>'[1]4'!$H$56</f>
        <v>0</v>
      </c>
      <c r="K30" s="101">
        <f>'[1]4'!$P$56</f>
        <v>0</v>
      </c>
      <c r="L30" s="101">
        <f>'[1]4'!$Y$56</f>
        <v>0</v>
      </c>
      <c r="M30" s="101">
        <f>'[1]4'!$AA$56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0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5</v>
      </c>
      <c r="F32" s="101">
        <f>'[1]4'!$D$58</f>
        <v>138</v>
      </c>
      <c r="G32" s="101">
        <f>'[1]4'!$E$58</f>
        <v>0</v>
      </c>
      <c r="H32" s="102">
        <f>'[1]4'!$F$58</f>
        <v>5</v>
      </c>
      <c r="I32" s="101">
        <f>'[1]4'!$G$58</f>
        <v>5</v>
      </c>
      <c r="J32" s="103">
        <f>'[1]4'!$H$58</f>
        <v>0</v>
      </c>
      <c r="K32" s="101">
        <f>'[1]4'!$P$58</f>
        <v>0</v>
      </c>
      <c r="L32" s="101">
        <f>'[1]4'!$Y$58</f>
        <v>0.26499999999999968</v>
      </c>
      <c r="M32" s="101">
        <f>'[1]4'!$AA$58</f>
        <v>0.27824999999999966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0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20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0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69</v>
      </c>
      <c r="F37" s="101">
        <f>'[1]4'!$D$63</f>
        <v>508</v>
      </c>
      <c r="G37" s="101">
        <f>'[1]4'!$E$63</f>
        <v>964</v>
      </c>
      <c r="H37" s="102">
        <f>'[1]4'!$F$63</f>
        <v>624</v>
      </c>
      <c r="I37" s="101">
        <f>'[1]4'!$G$63</f>
        <v>856</v>
      </c>
      <c r="J37" s="103">
        <f>'[1]4'!$H$63</f>
        <v>862</v>
      </c>
      <c r="K37" s="101">
        <f>'[1]4'!$P$63</f>
        <v>1264</v>
      </c>
      <c r="L37" s="101">
        <f>'[1]4'!$Y$63</f>
        <v>1334.9449999999999</v>
      </c>
      <c r="M37" s="101">
        <f>'[1]4'!$AA$63</f>
        <v>1401.8922500000001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11503</v>
      </c>
      <c r="F38" s="101">
        <f>'[1]4'!$D$64</f>
        <v>12256</v>
      </c>
      <c r="G38" s="101">
        <f>'[1]4'!$E$64</f>
        <v>11598</v>
      </c>
      <c r="H38" s="102">
        <f>'[1]4'!$F$64</f>
        <v>14216</v>
      </c>
      <c r="I38" s="101">
        <f>'[1]4'!$G$64</f>
        <v>17232</v>
      </c>
      <c r="J38" s="103">
        <f>'[1]4'!$H$64</f>
        <v>17212</v>
      </c>
      <c r="K38" s="101">
        <f>'[1]4'!$P$64</f>
        <v>14390</v>
      </c>
      <c r="L38" s="101">
        <f>'[1]4'!$Y$64</f>
        <v>15152.983999999999</v>
      </c>
      <c r="M38" s="101">
        <f>'[1]4'!$AA$64</f>
        <v>15910.333199999997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1758</v>
      </c>
      <c r="F39" s="101">
        <f>'[1]4'!$D$65</f>
        <v>3698</v>
      </c>
      <c r="G39" s="101">
        <f>'[1]4'!$E$65</f>
        <v>3473</v>
      </c>
      <c r="H39" s="102">
        <f>'[1]4'!$F$65</f>
        <v>3700</v>
      </c>
      <c r="I39" s="101">
        <f>'[1]4'!$G$65</f>
        <v>3700</v>
      </c>
      <c r="J39" s="103">
        <f>'[1]4'!$H$65</f>
        <v>4281</v>
      </c>
      <c r="K39" s="101">
        <f>'[1]4'!$P$65</f>
        <v>5193</v>
      </c>
      <c r="L39" s="101">
        <f>'[1]4'!$Y$65</f>
        <v>5475.6479999999992</v>
      </c>
      <c r="M39" s="101">
        <f>'[1]4'!$AA$65</f>
        <v>5751.2803999999996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4191</v>
      </c>
      <c r="F40" s="101">
        <f>'[1]4'!$D$66</f>
        <v>9037</v>
      </c>
      <c r="G40" s="101">
        <f>'[1]4'!$E$66</f>
        <v>7261</v>
      </c>
      <c r="H40" s="102">
        <f>'[1]4'!$F$66</f>
        <v>7037</v>
      </c>
      <c r="I40" s="101">
        <f>'[1]4'!$G$66</f>
        <v>7501</v>
      </c>
      <c r="J40" s="103">
        <f>'[1]4'!$H$66</f>
        <v>7485</v>
      </c>
      <c r="K40" s="101">
        <f>'[1]4'!$P$66</f>
        <v>7165</v>
      </c>
      <c r="L40" s="101">
        <f>'[1]4'!$Y$66</f>
        <v>7549.4179999999997</v>
      </c>
      <c r="M40" s="101">
        <f>'[1]4'!$AA$66</f>
        <v>7926.6388999999999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0</v>
      </c>
      <c r="F41" s="101">
        <f>'[1]4'!$D$67</f>
        <v>770</v>
      </c>
      <c r="G41" s="101">
        <f>'[1]4'!$E$67</f>
        <v>0</v>
      </c>
      <c r="H41" s="102">
        <f>'[1]4'!$F$67</f>
        <v>1609</v>
      </c>
      <c r="I41" s="101">
        <f>'[1]4'!$G$67</f>
        <v>1274</v>
      </c>
      <c r="J41" s="103">
        <f>'[1]4'!$H$67</f>
        <v>1480</v>
      </c>
      <c r="K41" s="101">
        <f>'[1]4'!$P$67</f>
        <v>1290</v>
      </c>
      <c r="L41" s="101">
        <f>'[1]4'!$Y$67</f>
        <v>1358.1570000000002</v>
      </c>
      <c r="M41" s="101">
        <f>'[1]4'!$AA$67</f>
        <v>1426.0648500000002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7918</v>
      </c>
      <c r="F42" s="101">
        <f>'[1]4'!$D$68</f>
        <v>12298</v>
      </c>
      <c r="G42" s="101">
        <f>'[1]4'!$E$68</f>
        <v>8816</v>
      </c>
      <c r="H42" s="102">
        <f>'[1]4'!$F$68</f>
        <v>13682</v>
      </c>
      <c r="I42" s="101">
        <f>'[1]4'!$G$68</f>
        <v>13069</v>
      </c>
      <c r="J42" s="103">
        <f>'[1]4'!$H$68</f>
        <v>13055</v>
      </c>
      <c r="K42" s="101">
        <f>'[1]4'!$P$68</f>
        <v>13069</v>
      </c>
      <c r="L42" s="101">
        <f>'[1]4'!$Y$68</f>
        <v>14093.432999999997</v>
      </c>
      <c r="M42" s="101">
        <f>'[1]4'!$AA$68</f>
        <v>14447.959649999999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1037</v>
      </c>
      <c r="F43" s="101">
        <f>'[1]4'!$D$69</f>
        <v>1436</v>
      </c>
      <c r="G43" s="101">
        <f>'[1]4'!$E$69</f>
        <v>571</v>
      </c>
      <c r="H43" s="102">
        <f>'[1]4'!$F$69</f>
        <v>1460</v>
      </c>
      <c r="I43" s="101">
        <f>'[1]4'!$G$69</f>
        <v>1095</v>
      </c>
      <c r="J43" s="103">
        <f>'[1]4'!$H$69</f>
        <v>1095</v>
      </c>
      <c r="K43" s="101">
        <f>'[1]4'!$P$69</f>
        <v>2075</v>
      </c>
      <c r="L43" s="101">
        <f>'[1]4'!$Y$69</f>
        <v>1859.5650000000001</v>
      </c>
      <c r="M43" s="101">
        <f>'[1]4'!$AA$69</f>
        <v>2305.0932499999999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1438</v>
      </c>
      <c r="F44" s="101">
        <f>'[1]4'!$D$70</f>
        <v>1337</v>
      </c>
      <c r="G44" s="101">
        <f>'[1]4'!$E$70</f>
        <v>84</v>
      </c>
      <c r="H44" s="102">
        <f>'[1]4'!$F$70</f>
        <v>502</v>
      </c>
      <c r="I44" s="101">
        <f>'[1]4'!$G$70</f>
        <v>1332</v>
      </c>
      <c r="J44" s="103">
        <f>'[1]4'!$H$70</f>
        <v>822</v>
      </c>
      <c r="K44" s="101">
        <f>'[1]4'!$P$70</f>
        <v>582</v>
      </c>
      <c r="L44" s="101">
        <f>'[1]4'!$Y$70</f>
        <v>612.10599999999999</v>
      </c>
      <c r="M44" s="101">
        <f>'[1]4'!$AA$70</f>
        <v>641.81130000000007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15886</v>
      </c>
      <c r="F45" s="101">
        <f>'[1]4'!$D$71</f>
        <v>14053</v>
      </c>
      <c r="G45" s="101">
        <f>'[1]4'!$E$71</f>
        <v>24519</v>
      </c>
      <c r="H45" s="102">
        <f>'[1]4'!$F$71</f>
        <v>17827</v>
      </c>
      <c r="I45" s="101">
        <f>'[1]4'!$G$71</f>
        <v>21515</v>
      </c>
      <c r="J45" s="103">
        <f>'[1]4'!$H$71</f>
        <v>21172</v>
      </c>
      <c r="K45" s="101">
        <f>'[1]4'!$P$71</f>
        <v>15135</v>
      </c>
      <c r="L45" s="101">
        <f>'[1]4'!$Y$71</f>
        <v>15934.439999999999</v>
      </c>
      <c r="M45" s="101">
        <f>'[1]4'!$AA$71</f>
        <v>16730.962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0</v>
      </c>
      <c r="F46" s="94">
        <f>'[1]4'!$D$72</f>
        <v>0</v>
      </c>
      <c r="G46" s="94">
        <f>'[1]4'!$E$72</f>
        <v>0</v>
      </c>
      <c r="H46" s="95">
        <f>'[1]4'!$F$72</f>
        <v>0</v>
      </c>
      <c r="I46" s="94">
        <f>'[1]4'!$G$72</f>
        <v>0</v>
      </c>
      <c r="J46" s="96">
        <f>'[1]4'!$H$72</f>
        <v>0</v>
      </c>
      <c r="K46" s="94">
        <f>'[1]4'!$P$72</f>
        <v>0</v>
      </c>
      <c r="L46" s="94">
        <f>'[1]4'!$Y$72</f>
        <v>0</v>
      </c>
      <c r="M46" s="94">
        <f>'[1]4'!$AA$72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1123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1123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11138</v>
      </c>
      <c r="F51" s="74">
        <f t="shared" si="4"/>
        <v>13777</v>
      </c>
      <c r="G51" s="74">
        <f t="shared" si="4"/>
        <v>50872</v>
      </c>
      <c r="H51" s="75">
        <f t="shared" si="4"/>
        <v>12397</v>
      </c>
      <c r="I51" s="74">
        <f t="shared" si="4"/>
        <v>14506</v>
      </c>
      <c r="J51" s="76">
        <f t="shared" si="4"/>
        <v>14566</v>
      </c>
      <c r="K51" s="74">
        <f t="shared" si="4"/>
        <v>18005</v>
      </c>
      <c r="L51" s="74">
        <f t="shared" si="4"/>
        <v>18969.264999999999</v>
      </c>
      <c r="M51" s="74">
        <f t="shared" si="4"/>
        <v>19917.72825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0</v>
      </c>
      <c r="F61" s="94">
        <f>'[1]4'!$D$86</f>
        <v>0</v>
      </c>
      <c r="G61" s="94">
        <f>'[1]4'!$E$86</f>
        <v>0</v>
      </c>
      <c r="H61" s="95">
        <f>'[1]4'!$F$86</f>
        <v>0</v>
      </c>
      <c r="I61" s="94">
        <f>'[1]4'!$G$86</f>
        <v>0</v>
      </c>
      <c r="J61" s="96">
        <f>'[1]4'!$H$86</f>
        <v>0</v>
      </c>
      <c r="K61" s="94">
        <f>'[1]4'!$P$86</f>
        <v>0</v>
      </c>
      <c r="L61" s="94">
        <f>'[1]4'!$Y$86</f>
        <v>0</v>
      </c>
      <c r="M61" s="94">
        <f>'[1]4'!$AA$86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10648</v>
      </c>
      <c r="F62" s="101">
        <f>'[1]4'!$D$87</f>
        <v>12422</v>
      </c>
      <c r="G62" s="101">
        <f>'[1]4'!$E$87</f>
        <v>12735</v>
      </c>
      <c r="H62" s="102">
        <f>'[1]4'!$F$87</f>
        <v>12397</v>
      </c>
      <c r="I62" s="101">
        <f>'[1]4'!$G$87</f>
        <v>14397</v>
      </c>
      <c r="J62" s="103">
        <f>'[1]4'!$H$87</f>
        <v>14397</v>
      </c>
      <c r="K62" s="101">
        <f>'[1]4'!$P$87</f>
        <v>18005</v>
      </c>
      <c r="L62" s="101">
        <f>'[1]4'!$Y$87</f>
        <v>18969.264999999999</v>
      </c>
      <c r="M62" s="101">
        <f>'[1]4'!$AA$87</f>
        <v>19917.72825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50</v>
      </c>
      <c r="F72" s="101">
        <f>'[1]4'!$D$96</f>
        <v>0</v>
      </c>
      <c r="G72" s="101">
        <f>'[1]4'!$E$96</f>
        <v>37514</v>
      </c>
      <c r="H72" s="102">
        <f>'[1]4'!$F$96</f>
        <v>0</v>
      </c>
      <c r="I72" s="101">
        <f>'[1]4'!$G$96</f>
        <v>0</v>
      </c>
      <c r="J72" s="103">
        <f>'[1]4'!$H$96</f>
        <v>0</v>
      </c>
      <c r="K72" s="101">
        <f>'[1]4'!$P$96</f>
        <v>0</v>
      </c>
      <c r="L72" s="101">
        <f>'[1]4'!$Y$96</f>
        <v>0</v>
      </c>
      <c r="M72" s="101">
        <f>'[1]4'!$AA$96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440</v>
      </c>
      <c r="F73" s="101">
        <f t="shared" si="12"/>
        <v>1355</v>
      </c>
      <c r="G73" s="101">
        <f t="shared" si="12"/>
        <v>623</v>
      </c>
      <c r="H73" s="102">
        <f t="shared" si="12"/>
        <v>0</v>
      </c>
      <c r="I73" s="101">
        <f t="shared" si="12"/>
        <v>109</v>
      </c>
      <c r="J73" s="103">
        <f t="shared" si="12"/>
        <v>169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353</v>
      </c>
      <c r="F74" s="88">
        <f>'[1]4'!$D$98</f>
        <v>1340</v>
      </c>
      <c r="G74" s="88">
        <f>'[1]4'!$E$98</f>
        <v>623</v>
      </c>
      <c r="H74" s="89">
        <f>'[1]4'!$F$98</f>
        <v>0</v>
      </c>
      <c r="I74" s="88">
        <f>'[1]4'!$G$98</f>
        <v>109</v>
      </c>
      <c r="J74" s="90">
        <f>'[1]4'!$H$98</f>
        <v>169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87</v>
      </c>
      <c r="F75" s="94">
        <f>'[1]4'!$D$99</f>
        <v>15</v>
      </c>
      <c r="G75" s="94">
        <f>'[1]4'!$E$99</f>
        <v>0</v>
      </c>
      <c r="H75" s="95">
        <f>'[1]4'!$F$99</f>
        <v>0</v>
      </c>
      <c r="I75" s="94">
        <f>'[1]4'!$G$99</f>
        <v>0</v>
      </c>
      <c r="J75" s="96">
        <f>'[1]4'!$H$99</f>
        <v>0</v>
      </c>
      <c r="K75" s="94">
        <f>'[1]4'!$P$99</f>
        <v>0</v>
      </c>
      <c r="L75" s="94">
        <f>'[1]4'!$Y$99</f>
        <v>0</v>
      </c>
      <c r="M75" s="94">
        <f>'[1]4'!$AA$99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4893</v>
      </c>
      <c r="F77" s="74">
        <f t="shared" si="13"/>
        <v>6022</v>
      </c>
      <c r="G77" s="74">
        <f t="shared" si="13"/>
        <v>7350</v>
      </c>
      <c r="H77" s="75">
        <f t="shared" si="13"/>
        <v>2714</v>
      </c>
      <c r="I77" s="74">
        <f t="shared" si="13"/>
        <v>5006</v>
      </c>
      <c r="J77" s="76">
        <f t="shared" si="13"/>
        <v>5006</v>
      </c>
      <c r="K77" s="74">
        <f t="shared" si="13"/>
        <v>4630</v>
      </c>
      <c r="L77" s="74">
        <f t="shared" si="13"/>
        <v>4874.6149999999998</v>
      </c>
      <c r="M77" s="74">
        <f t="shared" si="13"/>
        <v>5118.3457499999995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0</v>
      </c>
      <c r="K79" s="88">
        <f>'[1]4'!$P$102</f>
        <v>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0</v>
      </c>
      <c r="J80" s="96">
        <f>'[1]4'!$H$103</f>
        <v>0</v>
      </c>
      <c r="K80" s="94">
        <f>'[1]4'!$P$103</f>
        <v>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4893</v>
      </c>
      <c r="F81" s="101">
        <f t="shared" si="15"/>
        <v>5934</v>
      </c>
      <c r="G81" s="101">
        <f t="shared" si="15"/>
        <v>7350</v>
      </c>
      <c r="H81" s="102">
        <f t="shared" si="15"/>
        <v>2714</v>
      </c>
      <c r="I81" s="101">
        <f t="shared" si="15"/>
        <v>5006</v>
      </c>
      <c r="J81" s="103">
        <f t="shared" si="15"/>
        <v>5006</v>
      </c>
      <c r="K81" s="101">
        <f t="shared" si="15"/>
        <v>4630</v>
      </c>
      <c r="L81" s="101">
        <f t="shared" si="15"/>
        <v>4874.6149999999998</v>
      </c>
      <c r="M81" s="101">
        <f t="shared" si="15"/>
        <v>5118.3457499999995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2376</v>
      </c>
      <c r="F82" s="88">
        <f>'[1]4'!$D$105</f>
        <v>2932</v>
      </c>
      <c r="G82" s="88">
        <f>'[1]4'!$E$105</f>
        <v>0</v>
      </c>
      <c r="H82" s="89">
        <f>'[1]4'!$F$105</f>
        <v>0</v>
      </c>
      <c r="I82" s="88">
        <f>'[1]4'!$G$105</f>
        <v>0</v>
      </c>
      <c r="J82" s="90">
        <f>'[1]4'!$H$105</f>
        <v>0</v>
      </c>
      <c r="K82" s="88">
        <f>'[1]4'!$P$105</f>
        <v>0</v>
      </c>
      <c r="L82" s="88">
        <f>'[1]4'!$Y$105</f>
        <v>0</v>
      </c>
      <c r="M82" s="88">
        <f>'[1]4'!$AA$105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2517</v>
      </c>
      <c r="F83" s="94">
        <f>'[1]4'!$D$106</f>
        <v>3002</v>
      </c>
      <c r="G83" s="94">
        <f>'[1]4'!$E$106</f>
        <v>7350</v>
      </c>
      <c r="H83" s="95">
        <f>'[1]4'!$F$106</f>
        <v>2714</v>
      </c>
      <c r="I83" s="94">
        <f>'[1]4'!$G$106</f>
        <v>5006</v>
      </c>
      <c r="J83" s="96">
        <f>'[1]4'!$H$106</f>
        <v>5006</v>
      </c>
      <c r="K83" s="94">
        <f>'[1]4'!$P$106</f>
        <v>4630</v>
      </c>
      <c r="L83" s="94">
        <f>'[1]4'!$Y$106</f>
        <v>4874.6149999999998</v>
      </c>
      <c r="M83" s="94">
        <f>'[1]4'!$AA$106</f>
        <v>5118.3457499999995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0</v>
      </c>
      <c r="F88" s="101">
        <f>'[1]4'!$D$111</f>
        <v>88</v>
      </c>
      <c r="G88" s="101">
        <f>'[1]4'!$E$111</f>
        <v>0</v>
      </c>
      <c r="H88" s="102">
        <f>'[1]4'!$F$111</f>
        <v>0</v>
      </c>
      <c r="I88" s="101">
        <f>'[1]4'!$G$111</f>
        <v>0</v>
      </c>
      <c r="J88" s="103">
        <f>'[1]4'!$H$111</f>
        <v>0</v>
      </c>
      <c r="K88" s="101">
        <f>'[1]4'!$P$111</f>
        <v>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169</v>
      </c>
      <c r="F90" s="74">
        <f>'[1]4'!$D$112</f>
        <v>134</v>
      </c>
      <c r="G90" s="74">
        <f>'[1]4'!$E$112</f>
        <v>133</v>
      </c>
      <c r="H90" s="75">
        <f>'[1]4'!$F$112</f>
        <v>0</v>
      </c>
      <c r="I90" s="74">
        <f>'[1]4'!$G$112</f>
        <v>97</v>
      </c>
      <c r="J90" s="76">
        <f>'[1]4'!$H$112</f>
        <v>109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274010</v>
      </c>
      <c r="F92" s="28">
        <f t="shared" ref="F92:M92" si="16">F4+F51+F77+F90</f>
        <v>290566</v>
      </c>
      <c r="G92" s="28">
        <f t="shared" si="16"/>
        <v>461791</v>
      </c>
      <c r="H92" s="29">
        <f t="shared" si="16"/>
        <v>379108</v>
      </c>
      <c r="I92" s="28">
        <f t="shared" si="16"/>
        <v>387416</v>
      </c>
      <c r="J92" s="30">
        <f t="shared" si="16"/>
        <v>387416</v>
      </c>
      <c r="K92" s="28">
        <f t="shared" si="16"/>
        <v>425455</v>
      </c>
      <c r="L92" s="28">
        <f t="shared" si="16"/>
        <v>449419.86499999999</v>
      </c>
      <c r="M92" s="28">
        <f t="shared" si="16"/>
        <v>472722.76324999996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63031</v>
      </c>
      <c r="F4" s="74">
        <f t="shared" ref="F4:M4" si="0">F5+F8+F47</f>
        <v>70990</v>
      </c>
      <c r="G4" s="74">
        <f t="shared" si="0"/>
        <v>78334</v>
      </c>
      <c r="H4" s="75">
        <f t="shared" si="0"/>
        <v>95385</v>
      </c>
      <c r="I4" s="74">
        <f t="shared" si="0"/>
        <v>95409</v>
      </c>
      <c r="J4" s="76">
        <f t="shared" si="0"/>
        <v>95397</v>
      </c>
      <c r="K4" s="74">
        <f t="shared" si="0"/>
        <v>94380</v>
      </c>
      <c r="L4" s="74">
        <f t="shared" si="0"/>
        <v>99415.842999999993</v>
      </c>
      <c r="M4" s="74">
        <f t="shared" si="0"/>
        <v>104386.63514999999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38284</v>
      </c>
      <c r="F5" s="81">
        <f t="shared" ref="F5:M5" si="1">SUM(F6:F7)</f>
        <v>37951</v>
      </c>
      <c r="G5" s="81">
        <f t="shared" si="1"/>
        <v>47958</v>
      </c>
      <c r="H5" s="82">
        <f t="shared" si="1"/>
        <v>50321</v>
      </c>
      <c r="I5" s="81">
        <f t="shared" si="1"/>
        <v>45611</v>
      </c>
      <c r="J5" s="83">
        <f t="shared" si="1"/>
        <v>45611</v>
      </c>
      <c r="K5" s="81">
        <f t="shared" si="1"/>
        <v>53436</v>
      </c>
      <c r="L5" s="81">
        <f t="shared" si="1"/>
        <v>56269.381999999998</v>
      </c>
      <c r="M5" s="81">
        <f t="shared" si="1"/>
        <v>59082.8511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34504</v>
      </c>
      <c r="F6" s="88">
        <f>'[1]4'!D$226</f>
        <v>32791</v>
      </c>
      <c r="G6" s="88">
        <f>'[1]4'!E$226</f>
        <v>46626</v>
      </c>
      <c r="H6" s="89">
        <f>'[1]4'!F$226</f>
        <v>44295</v>
      </c>
      <c r="I6" s="88">
        <f>'[1]4'!G$226</f>
        <v>40155</v>
      </c>
      <c r="J6" s="90">
        <f>'[1]4'!H$226</f>
        <v>41050</v>
      </c>
      <c r="K6" s="88">
        <f>'[1]4'!P$226</f>
        <v>48603</v>
      </c>
      <c r="L6" s="88">
        <f>'[1]4'!Y$226</f>
        <v>51180.706999999995</v>
      </c>
      <c r="M6" s="88">
        <f>'[1]4'!AA$226</f>
        <v>53739.74235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3780</v>
      </c>
      <c r="F7" s="94">
        <f>'[1]4'!D$227</f>
        <v>5160</v>
      </c>
      <c r="G7" s="94">
        <f>'[1]4'!E$227</f>
        <v>1332</v>
      </c>
      <c r="H7" s="95">
        <f>'[1]4'!F$227</f>
        <v>6026</v>
      </c>
      <c r="I7" s="94">
        <f>'[1]4'!G$227</f>
        <v>5456</v>
      </c>
      <c r="J7" s="96">
        <f>'[1]4'!H$227</f>
        <v>4561</v>
      </c>
      <c r="K7" s="94">
        <f>'[1]4'!P$227</f>
        <v>4833</v>
      </c>
      <c r="L7" s="94">
        <f>'[1]4'!Y$227</f>
        <v>5088.6750000000002</v>
      </c>
      <c r="M7" s="94">
        <f>'[1]4'!AA$227</f>
        <v>5343.1087500000003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23638</v>
      </c>
      <c r="F8" s="81">
        <f t="shared" ref="F8:M8" si="3">SUM(F9:F46)</f>
        <v>33039</v>
      </c>
      <c r="G8" s="81">
        <f t="shared" si="3"/>
        <v>30376</v>
      </c>
      <c r="H8" s="82">
        <f t="shared" si="3"/>
        <v>45064</v>
      </c>
      <c r="I8" s="81">
        <f t="shared" si="3"/>
        <v>49798</v>
      </c>
      <c r="J8" s="83">
        <f t="shared" si="3"/>
        <v>49786</v>
      </c>
      <c r="K8" s="81">
        <f t="shared" si="3"/>
        <v>40944</v>
      </c>
      <c r="L8" s="81">
        <f t="shared" si="3"/>
        <v>43146.460999999996</v>
      </c>
      <c r="M8" s="81">
        <f t="shared" si="3"/>
        <v>45303.784049999995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33</v>
      </c>
      <c r="F9" s="88">
        <f>'[1]4'!D$229</f>
        <v>33</v>
      </c>
      <c r="G9" s="88">
        <f>'[1]4'!E$229</f>
        <v>36</v>
      </c>
      <c r="H9" s="89">
        <f>'[1]4'!F$229</f>
        <v>45</v>
      </c>
      <c r="I9" s="88">
        <f>'[1]4'!G$229</f>
        <v>45</v>
      </c>
      <c r="J9" s="90">
        <f>'[1]4'!H$229</f>
        <v>45</v>
      </c>
      <c r="K9" s="88">
        <f>'[1]4'!P$229</f>
        <v>48</v>
      </c>
      <c r="L9" s="88">
        <f>'[1]4'!Y$229</f>
        <v>51.437999999999995</v>
      </c>
      <c r="M9" s="88">
        <f>'[1]4'!AA$229</f>
        <v>54.009899999999995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913</v>
      </c>
      <c r="F10" s="101">
        <f>'[1]4'!D$230</f>
        <v>262</v>
      </c>
      <c r="G10" s="101">
        <f>'[1]4'!E$230</f>
        <v>68</v>
      </c>
      <c r="H10" s="102">
        <f>'[1]4'!F$230</f>
        <v>255</v>
      </c>
      <c r="I10" s="101">
        <f>'[1]4'!G$230</f>
        <v>705</v>
      </c>
      <c r="J10" s="103">
        <f>'[1]4'!H$230</f>
        <v>700</v>
      </c>
      <c r="K10" s="101">
        <f>'[1]4'!P$230</f>
        <v>250</v>
      </c>
      <c r="L10" s="101">
        <f>'[1]4'!Y$230</f>
        <v>263.25699999999995</v>
      </c>
      <c r="M10" s="101">
        <f>'[1]4'!AA$230</f>
        <v>276.41985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150</v>
      </c>
      <c r="F11" s="101">
        <f>'[1]4'!D$231</f>
        <v>653</v>
      </c>
      <c r="G11" s="101">
        <f>'[1]4'!E$231</f>
        <v>110</v>
      </c>
      <c r="H11" s="102">
        <f>'[1]4'!F$231</f>
        <v>517</v>
      </c>
      <c r="I11" s="101">
        <f>'[1]4'!G$231</f>
        <v>467</v>
      </c>
      <c r="J11" s="103">
        <f>'[1]4'!H$231</f>
        <v>472</v>
      </c>
      <c r="K11" s="101">
        <f>'[1]4'!P$231</f>
        <v>495</v>
      </c>
      <c r="L11" s="101">
        <f>'[1]4'!Y$231</f>
        <v>521.06299999999999</v>
      </c>
      <c r="M11" s="101">
        <f>'[1]4'!AA$231</f>
        <v>547.11615000000006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1848</v>
      </c>
      <c r="F12" s="101">
        <f>'[1]4'!D$232</f>
        <v>1518</v>
      </c>
      <c r="G12" s="101">
        <f>'[1]4'!E$232</f>
        <v>2279</v>
      </c>
      <c r="H12" s="102">
        <f>'[1]4'!F$232</f>
        <v>2090</v>
      </c>
      <c r="I12" s="101">
        <f>'[1]4'!G$232</f>
        <v>2090</v>
      </c>
      <c r="J12" s="103">
        <f>'[1]4'!H$232</f>
        <v>2090</v>
      </c>
      <c r="K12" s="101">
        <f>'[1]4'!P$232</f>
        <v>1919</v>
      </c>
      <c r="L12" s="101">
        <f>'[1]4'!Y$232</f>
        <v>2020.8119999999999</v>
      </c>
      <c r="M12" s="101">
        <f>'[1]4'!AA$232</f>
        <v>2121.8526000000002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0</v>
      </c>
      <c r="F13" s="101">
        <f>'[1]4'!D$233</f>
        <v>0</v>
      </c>
      <c r="G13" s="101">
        <f>'[1]4'!E$233</f>
        <v>-1</v>
      </c>
      <c r="H13" s="102">
        <f>'[1]4'!F$233</f>
        <v>0</v>
      </c>
      <c r="I13" s="101">
        <f>'[1]4'!G$233</f>
        <v>0</v>
      </c>
      <c r="J13" s="103">
        <f>'[1]4'!H$233</f>
        <v>0</v>
      </c>
      <c r="K13" s="101">
        <f>'[1]4'!P$233</f>
        <v>0</v>
      </c>
      <c r="L13" s="101">
        <f>'[1]4'!Y$233</f>
        <v>0</v>
      </c>
      <c r="M13" s="101">
        <f>'[1]4'!AA$233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1476</v>
      </c>
      <c r="F14" s="101">
        <f>'[1]4'!D$234</f>
        <v>1022</v>
      </c>
      <c r="G14" s="101">
        <f>'[1]4'!E$234</f>
        <v>787</v>
      </c>
      <c r="H14" s="102">
        <f>'[1]4'!F$234</f>
        <v>786</v>
      </c>
      <c r="I14" s="101">
        <f>'[1]4'!G$234</f>
        <v>1061</v>
      </c>
      <c r="J14" s="103">
        <f>'[1]4'!H$234</f>
        <v>1061</v>
      </c>
      <c r="K14" s="101">
        <f>'[1]4'!P$234</f>
        <v>894</v>
      </c>
      <c r="L14" s="101">
        <f>'[1]4'!Y$234</f>
        <v>957.03600000000006</v>
      </c>
      <c r="M14" s="101">
        <f>'[1]4'!AA$234</f>
        <v>1004.8878000000001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3343</v>
      </c>
      <c r="F15" s="101">
        <f>'[1]4'!D$235</f>
        <v>4538</v>
      </c>
      <c r="G15" s="101">
        <f>'[1]4'!E$235</f>
        <v>3903</v>
      </c>
      <c r="H15" s="102">
        <f>'[1]4'!F$235</f>
        <v>4250</v>
      </c>
      <c r="I15" s="101">
        <f>'[1]4'!G$235</f>
        <v>4909</v>
      </c>
      <c r="J15" s="103">
        <f>'[1]4'!H$235</f>
        <v>4909</v>
      </c>
      <c r="K15" s="101">
        <f>'[1]4'!P$235</f>
        <v>3665</v>
      </c>
      <c r="L15" s="101">
        <f>'[1]4'!Y$235</f>
        <v>3858.3819999999996</v>
      </c>
      <c r="M15" s="101">
        <f>'[1]4'!AA$235</f>
        <v>4051.3011000000001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0</v>
      </c>
      <c r="F16" s="101">
        <f>'[1]4'!D$236</f>
        <v>0</v>
      </c>
      <c r="G16" s="101">
        <f>'[1]4'!E$236</f>
        <v>0</v>
      </c>
      <c r="H16" s="102">
        <f>'[1]4'!F$236</f>
        <v>0</v>
      </c>
      <c r="I16" s="101">
        <f>'[1]4'!G$236</f>
        <v>700</v>
      </c>
      <c r="J16" s="103">
        <f>'[1]4'!H$236</f>
        <v>700</v>
      </c>
      <c r="K16" s="101">
        <f>'[1]4'!P$236</f>
        <v>100</v>
      </c>
      <c r="L16" s="101">
        <f>'[1]4'!Y$236</f>
        <v>105</v>
      </c>
      <c r="M16" s="101">
        <f>'[1]4'!AA$236</f>
        <v>110.25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3691</v>
      </c>
      <c r="F17" s="101">
        <f>'[1]4'!D$237</f>
        <v>1100</v>
      </c>
      <c r="G17" s="101">
        <f>'[1]4'!E$237</f>
        <v>1102</v>
      </c>
      <c r="H17" s="102">
        <f>'[1]4'!F$237</f>
        <v>6265</v>
      </c>
      <c r="I17" s="101">
        <f>'[1]4'!G$237</f>
        <v>7330</v>
      </c>
      <c r="J17" s="103">
        <f>'[1]4'!H$237</f>
        <v>7330</v>
      </c>
      <c r="K17" s="101">
        <f>'[1]4'!P$237</f>
        <v>3906</v>
      </c>
      <c r="L17" s="101">
        <f>'[1]4'!Y$237</f>
        <v>4114.9879999999994</v>
      </c>
      <c r="M17" s="101">
        <f>'[1]4'!AA$237</f>
        <v>4320.7374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81</v>
      </c>
      <c r="F21" s="101">
        <f>'[1]4'!D$241</f>
        <v>0</v>
      </c>
      <c r="G21" s="101">
        <f>'[1]4'!E$241</f>
        <v>0</v>
      </c>
      <c r="H21" s="102">
        <f>'[1]4'!F$241</f>
        <v>50</v>
      </c>
      <c r="I21" s="101">
        <f>'[1]4'!G$241</f>
        <v>50</v>
      </c>
      <c r="J21" s="103">
        <f>'[1]4'!H$241</f>
        <v>50</v>
      </c>
      <c r="K21" s="101">
        <f>'[1]4'!P$241</f>
        <v>10</v>
      </c>
      <c r="L21" s="101">
        <f>'[1]4'!Y$241</f>
        <v>14.808999999999997</v>
      </c>
      <c r="M21" s="101">
        <f>'[1]4'!AA$241</f>
        <v>15.549449999999998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411</v>
      </c>
      <c r="F22" s="101">
        <f>'[1]4'!D$242</f>
        <v>158</v>
      </c>
      <c r="G22" s="101">
        <f>'[1]4'!E$242</f>
        <v>646</v>
      </c>
      <c r="H22" s="102">
        <f>'[1]4'!F$242</f>
        <v>428</v>
      </c>
      <c r="I22" s="101">
        <f>'[1]4'!G$242</f>
        <v>582</v>
      </c>
      <c r="J22" s="103">
        <f>'[1]4'!H$242</f>
        <v>919</v>
      </c>
      <c r="K22" s="101">
        <f>'[1]4'!P$242</f>
        <v>572</v>
      </c>
      <c r="L22" s="101">
        <f>'[1]4'!Y$242</f>
        <v>601.98800000000006</v>
      </c>
      <c r="M22" s="101">
        <f>'[1]4'!AA$242</f>
        <v>632.0874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0</v>
      </c>
      <c r="F23" s="101">
        <f>'[1]4'!D$243</f>
        <v>0</v>
      </c>
      <c r="G23" s="101">
        <f>'[1]4'!E$243</f>
        <v>0</v>
      </c>
      <c r="H23" s="102">
        <f>'[1]4'!F$243</f>
        <v>0</v>
      </c>
      <c r="I23" s="101">
        <f>'[1]4'!G$243</f>
        <v>0</v>
      </c>
      <c r="J23" s="103">
        <f>'[1]4'!H$243</f>
        <v>0</v>
      </c>
      <c r="K23" s="101">
        <f>'[1]4'!P$243</f>
        <v>0</v>
      </c>
      <c r="L23" s="101">
        <f>'[1]4'!Y$243</f>
        <v>0</v>
      </c>
      <c r="M23" s="101">
        <f>'[1]4'!AA$243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427</v>
      </c>
      <c r="F24" s="101">
        <f>'[1]4'!D$244</f>
        <v>23</v>
      </c>
      <c r="G24" s="101">
        <f>'[1]4'!E$244</f>
        <v>42</v>
      </c>
      <c r="H24" s="102">
        <f>'[1]4'!F$244</f>
        <v>200</v>
      </c>
      <c r="I24" s="101">
        <f>'[1]4'!G$244</f>
        <v>200</v>
      </c>
      <c r="J24" s="103">
        <f>'[1]4'!H$244</f>
        <v>200</v>
      </c>
      <c r="K24" s="101">
        <f>'[1]4'!P$244</f>
        <v>205</v>
      </c>
      <c r="L24" s="101">
        <f>'[1]4'!Y$244</f>
        <v>219.809</v>
      </c>
      <c r="M24" s="101">
        <f>'[1]4'!AA$244</f>
        <v>230.79945000000001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0</v>
      </c>
      <c r="F25" s="101">
        <f>'[1]4'!D$245</f>
        <v>0</v>
      </c>
      <c r="G25" s="101">
        <f>'[1]4'!E$245</f>
        <v>2005</v>
      </c>
      <c r="H25" s="102">
        <f>'[1]4'!F$245</f>
        <v>7152</v>
      </c>
      <c r="I25" s="101">
        <f>'[1]4'!G$245</f>
        <v>6919</v>
      </c>
      <c r="J25" s="103">
        <f>'[1]4'!H$245</f>
        <v>7160</v>
      </c>
      <c r="K25" s="101">
        <f>'[1]4'!P$245</f>
        <v>5207</v>
      </c>
      <c r="L25" s="101">
        <f>'[1]4'!Y$245</f>
        <v>5482.7829999999994</v>
      </c>
      <c r="M25" s="101">
        <f>'[1]4'!AA$245</f>
        <v>5756.9221499999994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50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152</v>
      </c>
      <c r="F29" s="101">
        <f>'[1]4'!D$249</f>
        <v>216</v>
      </c>
      <c r="G29" s="101">
        <f>'[1]4'!E$249</f>
        <v>0</v>
      </c>
      <c r="H29" s="102">
        <f>'[1]4'!F$249</f>
        <v>0</v>
      </c>
      <c r="I29" s="101">
        <f>'[1]4'!G$249</f>
        <v>0</v>
      </c>
      <c r="J29" s="103">
        <f>'[1]4'!H$249</f>
        <v>0</v>
      </c>
      <c r="K29" s="101">
        <f>'[1]4'!P$249</f>
        <v>0</v>
      </c>
      <c r="L29" s="101">
        <f>'[1]4'!Y$249</f>
        <v>0</v>
      </c>
      <c r="M29" s="101">
        <f>'[1]4'!AA$249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57</v>
      </c>
      <c r="F30" s="101">
        <f>'[1]4'!D$250</f>
        <v>98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0</v>
      </c>
      <c r="F32" s="101">
        <f>'[1]4'!D$252</f>
        <v>5</v>
      </c>
      <c r="G32" s="101">
        <f>'[1]4'!E$252</f>
        <v>0</v>
      </c>
      <c r="H32" s="102">
        <f>'[1]4'!F$252</f>
        <v>5</v>
      </c>
      <c r="I32" s="101">
        <f>'[1]4'!G$252</f>
        <v>5</v>
      </c>
      <c r="J32" s="103">
        <f>'[1]4'!H$252</f>
        <v>0</v>
      </c>
      <c r="K32" s="101">
        <f>'[1]4'!P$252</f>
        <v>0</v>
      </c>
      <c r="L32" s="101">
        <f>'[1]4'!Y$252</f>
        <v>0.26499999999999968</v>
      </c>
      <c r="M32" s="101">
        <f>'[1]4'!AA$252</f>
        <v>0.27824999999999966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20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0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5</v>
      </c>
      <c r="F37" s="101">
        <f>'[1]4'!D$257</f>
        <v>417</v>
      </c>
      <c r="G37" s="101">
        <f>'[1]4'!E$257</f>
        <v>489</v>
      </c>
      <c r="H37" s="102">
        <f>'[1]4'!F$257</f>
        <v>579</v>
      </c>
      <c r="I37" s="101">
        <f>'[1]4'!G$257</f>
        <v>802</v>
      </c>
      <c r="J37" s="103">
        <f>'[1]4'!H$257</f>
        <v>803</v>
      </c>
      <c r="K37" s="101">
        <f>'[1]4'!P$257</f>
        <v>1008</v>
      </c>
      <c r="L37" s="101">
        <f>'[1]4'!Y$257</f>
        <v>1064.9449999999999</v>
      </c>
      <c r="M37" s="101">
        <f>'[1]4'!AA$257</f>
        <v>1118.1922500000001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1268</v>
      </c>
      <c r="F38" s="101">
        <f>'[1]4'!D$258</f>
        <v>2312</v>
      </c>
      <c r="G38" s="101">
        <f>'[1]4'!E$258</f>
        <v>2218</v>
      </c>
      <c r="H38" s="102">
        <f>'[1]4'!F$258</f>
        <v>1551</v>
      </c>
      <c r="I38" s="101">
        <f>'[1]4'!G$258</f>
        <v>2131</v>
      </c>
      <c r="J38" s="103">
        <f>'[1]4'!H$258</f>
        <v>1890</v>
      </c>
      <c r="K38" s="101">
        <f>'[1]4'!P$258</f>
        <v>1546</v>
      </c>
      <c r="L38" s="101">
        <f>'[1]4'!Y$258</f>
        <v>1628.3369999999995</v>
      </c>
      <c r="M38" s="101">
        <f>'[1]4'!AA$258</f>
        <v>1709.7538499999996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1510</v>
      </c>
      <c r="F39" s="101">
        <f>'[1]4'!D$259</f>
        <v>2702</v>
      </c>
      <c r="G39" s="101">
        <f>'[1]4'!E$259</f>
        <v>3326</v>
      </c>
      <c r="H39" s="102">
        <f>'[1]4'!F$259</f>
        <v>3700</v>
      </c>
      <c r="I39" s="101">
        <f>'[1]4'!G$259</f>
        <v>3700</v>
      </c>
      <c r="J39" s="103">
        <f>'[1]4'!H$259</f>
        <v>4281</v>
      </c>
      <c r="K39" s="101">
        <f>'[1]4'!P$259</f>
        <v>4200</v>
      </c>
      <c r="L39" s="101">
        <f>'[1]4'!Y$259</f>
        <v>4422.6479999999992</v>
      </c>
      <c r="M39" s="101">
        <f>'[1]4'!AA$259</f>
        <v>4643.7803999999996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2974</v>
      </c>
      <c r="F40" s="101">
        <f>'[1]4'!D$260</f>
        <v>7955</v>
      </c>
      <c r="G40" s="101">
        <f>'[1]4'!E$260</f>
        <v>5378</v>
      </c>
      <c r="H40" s="102">
        <f>'[1]4'!F$260</f>
        <v>5406</v>
      </c>
      <c r="I40" s="101">
        <f>'[1]4'!G$260</f>
        <v>6020</v>
      </c>
      <c r="J40" s="103">
        <f>'[1]4'!H$260</f>
        <v>6004</v>
      </c>
      <c r="K40" s="101">
        <f>'[1]4'!P$260</f>
        <v>5470</v>
      </c>
      <c r="L40" s="101">
        <f>'[1]4'!Y$260</f>
        <v>5764.4179999999997</v>
      </c>
      <c r="M40" s="101">
        <f>'[1]4'!AA$260</f>
        <v>6052.6388999999999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0</v>
      </c>
      <c r="F41" s="101">
        <f>'[1]4'!D$261</f>
        <v>0</v>
      </c>
      <c r="G41" s="101">
        <f>'[1]4'!E$261</f>
        <v>0</v>
      </c>
      <c r="H41" s="102">
        <f>'[1]4'!F$261</f>
        <v>0</v>
      </c>
      <c r="I41" s="101">
        <f>'[1]4'!G$261</f>
        <v>0</v>
      </c>
      <c r="J41" s="103">
        <f>'[1]4'!H$261</f>
        <v>0</v>
      </c>
      <c r="K41" s="101">
        <f>'[1]4'!P$261</f>
        <v>0</v>
      </c>
      <c r="L41" s="101">
        <f>'[1]4'!Y$261</f>
        <v>0</v>
      </c>
      <c r="M41" s="101">
        <f>'[1]4'!AA$261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3655</v>
      </c>
      <c r="F42" s="101">
        <f>'[1]4'!D$262</f>
        <v>7649</v>
      </c>
      <c r="G42" s="101">
        <f>'[1]4'!E$262</f>
        <v>5363</v>
      </c>
      <c r="H42" s="102">
        <f>'[1]4'!F$262</f>
        <v>8362</v>
      </c>
      <c r="I42" s="101">
        <f>'[1]4'!G$262</f>
        <v>7404</v>
      </c>
      <c r="J42" s="103">
        <f>'[1]4'!H$262</f>
        <v>7404</v>
      </c>
      <c r="K42" s="101">
        <f>'[1]4'!P$262</f>
        <v>7357</v>
      </c>
      <c r="L42" s="101">
        <f>'[1]4'!Y$262</f>
        <v>7748.3329999999996</v>
      </c>
      <c r="M42" s="101">
        <f>'[1]4'!AA$262</f>
        <v>8135.7496499999997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0</v>
      </c>
      <c r="F43" s="101">
        <f>'[1]4'!D$263</f>
        <v>0</v>
      </c>
      <c r="G43" s="101">
        <f>'[1]4'!E$263</f>
        <v>0</v>
      </c>
      <c r="H43" s="102">
        <f>'[1]4'!F$263</f>
        <v>150</v>
      </c>
      <c r="I43" s="101">
        <f>'[1]4'!G$263</f>
        <v>230</v>
      </c>
      <c r="J43" s="103">
        <f>'[1]4'!H$263</f>
        <v>230</v>
      </c>
      <c r="K43" s="101">
        <f>'[1]4'!P$263</f>
        <v>0</v>
      </c>
      <c r="L43" s="101">
        <f>'[1]4'!Y$263</f>
        <v>0</v>
      </c>
      <c r="M43" s="101">
        <f>'[1]4'!AA$263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0</v>
      </c>
      <c r="F44" s="101">
        <f>'[1]4'!D$264</f>
        <v>188</v>
      </c>
      <c r="G44" s="101">
        <f>'[1]4'!E$264</f>
        <v>1</v>
      </c>
      <c r="H44" s="102">
        <f>'[1]4'!F$264</f>
        <v>2</v>
      </c>
      <c r="I44" s="101">
        <f>'[1]4'!G$264</f>
        <v>902</v>
      </c>
      <c r="J44" s="103">
        <f>'[1]4'!H$264</f>
        <v>309</v>
      </c>
      <c r="K44" s="101">
        <f>'[1]4'!P$264</f>
        <v>114</v>
      </c>
      <c r="L44" s="101">
        <f>'[1]4'!Y$264</f>
        <v>120.10599999999999</v>
      </c>
      <c r="M44" s="101">
        <f>'[1]4'!AA$264</f>
        <v>126.11130000000001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1644</v>
      </c>
      <c r="F45" s="101">
        <f>'[1]4'!D$265</f>
        <v>2190</v>
      </c>
      <c r="G45" s="101">
        <f>'[1]4'!E$265</f>
        <v>2624</v>
      </c>
      <c r="H45" s="102">
        <f>'[1]4'!F$265</f>
        <v>3221</v>
      </c>
      <c r="I45" s="101">
        <f>'[1]4'!G$265</f>
        <v>3546</v>
      </c>
      <c r="J45" s="103">
        <f>'[1]4'!H$265</f>
        <v>3209</v>
      </c>
      <c r="K45" s="101">
        <f>'[1]4'!P$265</f>
        <v>3978</v>
      </c>
      <c r="L45" s="101">
        <f>'[1]4'!Y$265</f>
        <v>4186.0439999999999</v>
      </c>
      <c r="M45" s="101">
        <f>'[1]4'!AA$265</f>
        <v>4395.3462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0</v>
      </c>
      <c r="F46" s="94">
        <f>'[1]4'!D$266</f>
        <v>0</v>
      </c>
      <c r="G46" s="94">
        <f>'[1]4'!E$266</f>
        <v>0</v>
      </c>
      <c r="H46" s="95">
        <f>'[1]4'!F$266</f>
        <v>0</v>
      </c>
      <c r="I46" s="94">
        <f>'[1]4'!G$266</f>
        <v>0</v>
      </c>
      <c r="J46" s="96">
        <f>'[1]4'!H$266</f>
        <v>0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1109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1109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246</v>
      </c>
      <c r="F51" s="74">
        <f t="shared" ref="F51:M51" si="7">F52+F59+F62+F63+F64+F72+F73</f>
        <v>1249</v>
      </c>
      <c r="G51" s="74">
        <f t="shared" si="7"/>
        <v>112</v>
      </c>
      <c r="H51" s="75">
        <f t="shared" si="7"/>
        <v>0</v>
      </c>
      <c r="I51" s="74">
        <f t="shared" si="7"/>
        <v>0</v>
      </c>
      <c r="J51" s="76">
        <f t="shared" si="7"/>
        <v>0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0</v>
      </c>
      <c r="F61" s="94">
        <f>'[1]4'!D$280</f>
        <v>0</v>
      </c>
      <c r="G61" s="94">
        <f>'[1]4'!E$280</f>
        <v>0</v>
      </c>
      <c r="H61" s="95">
        <f>'[1]4'!F$280</f>
        <v>0</v>
      </c>
      <c r="I61" s="94">
        <f>'[1]4'!G$280</f>
        <v>0</v>
      </c>
      <c r="J61" s="96">
        <f>'[1]4'!H$280</f>
        <v>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50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196</v>
      </c>
      <c r="F73" s="101">
        <f t="shared" ref="F73:M73" si="23">SUM(F74:F75)</f>
        <v>1249</v>
      </c>
      <c r="G73" s="101">
        <f t="shared" si="23"/>
        <v>112</v>
      </c>
      <c r="H73" s="102">
        <f t="shared" si="23"/>
        <v>0</v>
      </c>
      <c r="I73" s="101">
        <f t="shared" si="23"/>
        <v>0</v>
      </c>
      <c r="J73" s="103">
        <f t="shared" si="23"/>
        <v>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109</v>
      </c>
      <c r="F74" s="88">
        <f>'[1]4'!D$292</f>
        <v>1234</v>
      </c>
      <c r="G74" s="88">
        <f>'[1]4'!E$292</f>
        <v>112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87</v>
      </c>
      <c r="F75" s="94">
        <f>'[1]4'!D$293</f>
        <v>15</v>
      </c>
      <c r="G75" s="94">
        <f>'[1]4'!E$293</f>
        <v>0</v>
      </c>
      <c r="H75" s="95">
        <f>'[1]4'!F$293</f>
        <v>0</v>
      </c>
      <c r="I75" s="94">
        <f>'[1]4'!G$293</f>
        <v>0</v>
      </c>
      <c r="J75" s="96">
        <f>'[1]4'!H$293</f>
        <v>0</v>
      </c>
      <c r="K75" s="94">
        <f>'[1]4'!P$293</f>
        <v>0</v>
      </c>
      <c r="L75" s="94">
        <f>'[1]4'!Y$293</f>
        <v>0</v>
      </c>
      <c r="M75" s="94">
        <f>'[1]4'!AA$293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3035</v>
      </c>
      <c r="F77" s="74">
        <f t="shared" ref="F77:M77" si="25">F78+F81+F84+F85+F86+F87+F88</f>
        <v>968</v>
      </c>
      <c r="G77" s="74">
        <f t="shared" si="25"/>
        <v>5286</v>
      </c>
      <c r="H77" s="75">
        <f t="shared" si="25"/>
        <v>687</v>
      </c>
      <c r="I77" s="74">
        <f t="shared" si="25"/>
        <v>1087</v>
      </c>
      <c r="J77" s="76">
        <f t="shared" si="25"/>
        <v>1087</v>
      </c>
      <c r="K77" s="74">
        <f t="shared" si="25"/>
        <v>2980</v>
      </c>
      <c r="L77" s="74">
        <f t="shared" si="25"/>
        <v>3137.7249999999999</v>
      </c>
      <c r="M77" s="74">
        <f t="shared" si="25"/>
        <v>3294.6112499999999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3035</v>
      </c>
      <c r="F81" s="101">
        <f t="shared" ref="F81:M81" si="29">SUM(F82:F83)</f>
        <v>968</v>
      </c>
      <c r="G81" s="101">
        <f t="shared" si="29"/>
        <v>5286</v>
      </c>
      <c r="H81" s="102">
        <f t="shared" si="29"/>
        <v>687</v>
      </c>
      <c r="I81" s="101">
        <f t="shared" si="29"/>
        <v>1087</v>
      </c>
      <c r="J81" s="103">
        <f t="shared" si="29"/>
        <v>1087</v>
      </c>
      <c r="K81" s="101">
        <f t="shared" si="29"/>
        <v>2980</v>
      </c>
      <c r="L81" s="101">
        <f t="shared" si="29"/>
        <v>3137.7249999999999</v>
      </c>
      <c r="M81" s="101">
        <f t="shared" si="29"/>
        <v>3294.6112499999999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2376</v>
      </c>
      <c r="F82" s="88">
        <f>'[1]4'!D$299</f>
        <v>0</v>
      </c>
      <c r="G82" s="88">
        <f>'[1]4'!E$299</f>
        <v>0</v>
      </c>
      <c r="H82" s="89">
        <f>'[1]4'!F$299</f>
        <v>0</v>
      </c>
      <c r="I82" s="88">
        <f>'[1]4'!G$299</f>
        <v>0</v>
      </c>
      <c r="J82" s="90">
        <f>'[1]4'!H$299</f>
        <v>0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659</v>
      </c>
      <c r="F83" s="94">
        <f>'[1]4'!D$300</f>
        <v>968</v>
      </c>
      <c r="G83" s="94">
        <f>'[1]4'!E$300</f>
        <v>5286</v>
      </c>
      <c r="H83" s="95">
        <f>'[1]4'!F$300</f>
        <v>687</v>
      </c>
      <c r="I83" s="94">
        <f>'[1]4'!G$300</f>
        <v>1087</v>
      </c>
      <c r="J83" s="96">
        <f>'[1]4'!H$300</f>
        <v>1087</v>
      </c>
      <c r="K83" s="94">
        <f>'[1]4'!P$300</f>
        <v>2980</v>
      </c>
      <c r="L83" s="94">
        <f>'[1]4'!Y$300</f>
        <v>3137.7249999999999</v>
      </c>
      <c r="M83" s="94">
        <f>'[1]4'!AA$300</f>
        <v>3294.6112499999999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169</v>
      </c>
      <c r="F90" s="74">
        <f>'[1]4'!D$306</f>
        <v>34</v>
      </c>
      <c r="G90" s="74">
        <f>'[1]4'!E$306</f>
        <v>133</v>
      </c>
      <c r="H90" s="75">
        <f>'[1]4'!F$306</f>
        <v>0</v>
      </c>
      <c r="I90" s="74">
        <f>'[1]4'!G$306</f>
        <v>60</v>
      </c>
      <c r="J90" s="76">
        <f>'[1]4'!H$306</f>
        <v>72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66481</v>
      </c>
      <c r="F92" s="28">
        <f t="shared" ref="F92:M92" si="30">F4+F51+F77+F90</f>
        <v>73241</v>
      </c>
      <c r="G92" s="28">
        <f t="shared" si="30"/>
        <v>83865</v>
      </c>
      <c r="H92" s="29">
        <f t="shared" si="30"/>
        <v>96072</v>
      </c>
      <c r="I92" s="28">
        <f t="shared" si="30"/>
        <v>96556</v>
      </c>
      <c r="J92" s="30">
        <f t="shared" si="30"/>
        <v>96556</v>
      </c>
      <c r="K92" s="28">
        <f t="shared" si="30"/>
        <v>97360</v>
      </c>
      <c r="L92" s="28">
        <f t="shared" si="30"/>
        <v>102553.568</v>
      </c>
      <c r="M92" s="28">
        <f t="shared" si="30"/>
        <v>107681.24639999999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'[1]4'!$B$10)</f>
        <v>Table B.2b: Payments and estimates by economic classification: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136971</v>
      </c>
      <c r="F4" s="74">
        <f t="shared" ref="F4:M4" si="0">F5+F8+F47</f>
        <v>154233</v>
      </c>
      <c r="G4" s="74">
        <f t="shared" si="0"/>
        <v>260958</v>
      </c>
      <c r="H4" s="75">
        <f t="shared" si="0"/>
        <v>184168</v>
      </c>
      <c r="I4" s="74">
        <f t="shared" si="0"/>
        <v>183177</v>
      </c>
      <c r="J4" s="76">
        <f t="shared" si="0"/>
        <v>183164</v>
      </c>
      <c r="K4" s="74">
        <f t="shared" si="0"/>
        <v>193166</v>
      </c>
      <c r="L4" s="74">
        <f t="shared" si="0"/>
        <v>205364.639</v>
      </c>
      <c r="M4" s="74">
        <f t="shared" si="0"/>
        <v>216464.77594999998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84941</v>
      </c>
      <c r="F5" s="81">
        <f t="shared" ref="F5:M5" si="1">SUM(F6:F7)</f>
        <v>90304</v>
      </c>
      <c r="G5" s="81">
        <f t="shared" si="1"/>
        <v>92867</v>
      </c>
      <c r="H5" s="82">
        <f t="shared" si="1"/>
        <v>118846</v>
      </c>
      <c r="I5" s="81">
        <f t="shared" si="1"/>
        <v>113100</v>
      </c>
      <c r="J5" s="83">
        <f t="shared" si="1"/>
        <v>113100</v>
      </c>
      <c r="K5" s="81">
        <f t="shared" si="1"/>
        <v>126502</v>
      </c>
      <c r="L5" s="81">
        <f t="shared" si="1"/>
        <v>135855.53200000001</v>
      </c>
      <c r="M5" s="81">
        <f t="shared" si="1"/>
        <v>143069.95859999998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73653</v>
      </c>
      <c r="F6" s="88">
        <f>'[1]4'!D$376</f>
        <v>78896</v>
      </c>
      <c r="G6" s="88">
        <f>'[1]4'!E$376</f>
        <v>90419</v>
      </c>
      <c r="H6" s="89">
        <f>'[1]4'!F$376</f>
        <v>103237</v>
      </c>
      <c r="I6" s="88">
        <f>'[1]4'!G$376</f>
        <v>99248</v>
      </c>
      <c r="J6" s="90">
        <f>'[1]4'!H$376</f>
        <v>101790</v>
      </c>
      <c r="K6" s="88">
        <f>'[1]4'!P$376</f>
        <v>112138</v>
      </c>
      <c r="L6" s="88">
        <f>'[1]4'!Y$376</f>
        <v>120751.236</v>
      </c>
      <c r="M6" s="88">
        <f>'[1]4'!AA$376</f>
        <v>127204.44779999999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11288</v>
      </c>
      <c r="F7" s="94">
        <f>'[1]4'!D$377</f>
        <v>11408</v>
      </c>
      <c r="G7" s="94">
        <f>'[1]4'!E$377</f>
        <v>2448</v>
      </c>
      <c r="H7" s="95">
        <f>'[1]4'!F$377</f>
        <v>15609</v>
      </c>
      <c r="I7" s="94">
        <f>'[1]4'!G$377</f>
        <v>13852</v>
      </c>
      <c r="J7" s="96">
        <f>'[1]4'!H$377</f>
        <v>11310</v>
      </c>
      <c r="K7" s="94">
        <f>'[1]4'!P$377</f>
        <v>14364</v>
      </c>
      <c r="L7" s="94">
        <f>'[1]4'!Y$377</f>
        <v>15104.295999999998</v>
      </c>
      <c r="M7" s="94">
        <f>'[1]4'!AA$377</f>
        <v>15865.5108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52030</v>
      </c>
      <c r="F8" s="81">
        <f t="shared" si="2"/>
        <v>63929</v>
      </c>
      <c r="G8" s="81">
        <f t="shared" si="2"/>
        <v>168091</v>
      </c>
      <c r="H8" s="82">
        <f t="shared" si="2"/>
        <v>65322</v>
      </c>
      <c r="I8" s="81">
        <f t="shared" si="2"/>
        <v>70077</v>
      </c>
      <c r="J8" s="83">
        <f t="shared" si="2"/>
        <v>70064</v>
      </c>
      <c r="K8" s="81">
        <f t="shared" si="2"/>
        <v>66664</v>
      </c>
      <c r="L8" s="81">
        <f t="shared" si="2"/>
        <v>69509.106999999989</v>
      </c>
      <c r="M8" s="81">
        <f t="shared" si="2"/>
        <v>73394.817349999998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148</v>
      </c>
      <c r="F9" s="88">
        <f>'[1]4'!D$379</f>
        <v>539</v>
      </c>
      <c r="G9" s="88">
        <f>'[1]4'!E$379</f>
        <v>0</v>
      </c>
      <c r="H9" s="89">
        <f>'[1]4'!F$379</f>
        <v>0</v>
      </c>
      <c r="I9" s="88">
        <f>'[1]4'!G$379</f>
        <v>0</v>
      </c>
      <c r="J9" s="90">
        <f>'[1]4'!H$379</f>
        <v>0</v>
      </c>
      <c r="K9" s="88">
        <f>'[1]4'!P$379</f>
        <v>5</v>
      </c>
      <c r="L9" s="88">
        <f>'[1]4'!Y$379</f>
        <v>5</v>
      </c>
      <c r="M9" s="88">
        <f>'[1]4'!AA$379</f>
        <v>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20554</v>
      </c>
      <c r="F10" s="101">
        <f>'[1]4'!D$380</f>
        <v>25298</v>
      </c>
      <c r="G10" s="101">
        <f>'[1]4'!E$380</f>
        <v>39289</v>
      </c>
      <c r="H10" s="102">
        <f>'[1]4'!F$380</f>
        <v>24914</v>
      </c>
      <c r="I10" s="101">
        <f>'[1]4'!G$380</f>
        <v>23621</v>
      </c>
      <c r="J10" s="103">
        <f>'[1]4'!H$380</f>
        <v>23516</v>
      </c>
      <c r="K10" s="101">
        <f>'[1]4'!P$380</f>
        <v>24462</v>
      </c>
      <c r="L10" s="101">
        <f>'[1]4'!Y$380</f>
        <v>25759.280999999999</v>
      </c>
      <c r="M10" s="101">
        <f>'[1]4'!AA$380</f>
        <v>27046.645049999999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66</v>
      </c>
      <c r="F11" s="101">
        <f>'[1]4'!D$381</f>
        <v>58</v>
      </c>
      <c r="G11" s="101">
        <f>'[1]4'!E$381</f>
        <v>46</v>
      </c>
      <c r="H11" s="102">
        <f>'[1]4'!F$381</f>
        <v>192</v>
      </c>
      <c r="I11" s="101">
        <f>'[1]4'!G$381</f>
        <v>182</v>
      </c>
      <c r="J11" s="103">
        <f>'[1]4'!H$381</f>
        <v>182</v>
      </c>
      <c r="K11" s="101">
        <f>'[1]4'!P$381</f>
        <v>450</v>
      </c>
      <c r="L11" s="101">
        <f>'[1]4'!Y$381</f>
        <v>473.70600000000002</v>
      </c>
      <c r="M11" s="101">
        <f>'[1]4'!AA$381</f>
        <v>497.14130000000006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0</v>
      </c>
      <c r="F12" s="101">
        <f>'[1]4'!D$382</f>
        <v>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206</v>
      </c>
      <c r="F13" s="101">
        <f>'[1]4'!D$383</f>
        <v>375</v>
      </c>
      <c r="G13" s="101">
        <f>'[1]4'!E$383</f>
        <v>396</v>
      </c>
      <c r="H13" s="102">
        <f>'[1]4'!F$383</f>
        <v>450</v>
      </c>
      <c r="I13" s="101">
        <f>'[1]4'!G$383</f>
        <v>450</v>
      </c>
      <c r="J13" s="103">
        <f>'[1]4'!H$383</f>
        <v>450</v>
      </c>
      <c r="K13" s="101">
        <f>'[1]4'!P$383</f>
        <v>450</v>
      </c>
      <c r="L13" s="101">
        <f>'[1]4'!Y$383</f>
        <v>474</v>
      </c>
      <c r="M13" s="101">
        <f>'[1]4'!AA$383</f>
        <v>498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579</v>
      </c>
      <c r="F14" s="101">
        <f>'[1]4'!D$384</f>
        <v>2268</v>
      </c>
      <c r="G14" s="101">
        <f>'[1]4'!E$384</f>
        <v>1867</v>
      </c>
      <c r="H14" s="102">
        <f>'[1]4'!F$384</f>
        <v>2883</v>
      </c>
      <c r="I14" s="101">
        <f>'[1]4'!G$384</f>
        <v>2222</v>
      </c>
      <c r="J14" s="103">
        <f>'[1]4'!H$384</f>
        <v>2222</v>
      </c>
      <c r="K14" s="101">
        <f>'[1]4'!P$384</f>
        <v>1187</v>
      </c>
      <c r="L14" s="101">
        <f>'[1]4'!Y$384</f>
        <v>1250.5360000000001</v>
      </c>
      <c r="M14" s="101">
        <f>'[1]4'!AA$384</f>
        <v>1313.4627999999998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656</v>
      </c>
      <c r="F15" s="101">
        <f>'[1]4'!D$385</f>
        <v>167</v>
      </c>
      <c r="G15" s="101">
        <f>'[1]4'!E$385</f>
        <v>242</v>
      </c>
      <c r="H15" s="102">
        <f>'[1]4'!F$385</f>
        <v>674</v>
      </c>
      <c r="I15" s="101">
        <f>'[1]4'!G$385</f>
        <v>824</v>
      </c>
      <c r="J15" s="103">
        <f>'[1]4'!H$385</f>
        <v>1015</v>
      </c>
      <c r="K15" s="101">
        <f>'[1]4'!P$385</f>
        <v>2385</v>
      </c>
      <c r="L15" s="101">
        <f>'[1]4'!Y$385</f>
        <v>2495.2529999999997</v>
      </c>
      <c r="M15" s="101">
        <f>'[1]4'!AA$385</f>
        <v>2613.4656499999996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1049</v>
      </c>
      <c r="F16" s="101">
        <f>'[1]4'!D$386</f>
        <v>505</v>
      </c>
      <c r="G16" s="101">
        <f>'[1]4'!E$386</f>
        <v>2398</v>
      </c>
      <c r="H16" s="102">
        <f>'[1]4'!F$386</f>
        <v>4471</v>
      </c>
      <c r="I16" s="101">
        <f>'[1]4'!G$386</f>
        <v>2659</v>
      </c>
      <c r="J16" s="103">
        <f>'[1]4'!H$386</f>
        <v>2659</v>
      </c>
      <c r="K16" s="101">
        <f>'[1]4'!P$386</f>
        <v>3950</v>
      </c>
      <c r="L16" s="101">
        <f>'[1]4'!Y$386</f>
        <v>4158.7359999999999</v>
      </c>
      <c r="M16" s="101">
        <f>'[1]4'!AA$386</f>
        <v>4367.0727999999999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2521</v>
      </c>
      <c r="F17" s="101">
        <f>'[1]4'!D$387</f>
        <v>7293</v>
      </c>
      <c r="G17" s="101">
        <f>'[1]4'!E$387</f>
        <v>6801</v>
      </c>
      <c r="H17" s="102">
        <f>'[1]4'!F$387</f>
        <v>7144</v>
      </c>
      <c r="I17" s="101">
        <f>'[1]4'!G$387</f>
        <v>5869</v>
      </c>
      <c r="J17" s="103">
        <f>'[1]4'!H$387</f>
        <v>5677</v>
      </c>
      <c r="K17" s="101">
        <f>'[1]4'!P$387</f>
        <v>10530</v>
      </c>
      <c r="L17" s="101">
        <f>'[1]4'!Y$387</f>
        <v>10401.701999999999</v>
      </c>
      <c r="M17" s="101">
        <f>'[1]4'!AA$387</f>
        <v>11335.787100000001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289</v>
      </c>
      <c r="F21" s="101">
        <f>'[1]4'!D$391</f>
        <v>84</v>
      </c>
      <c r="G21" s="101">
        <f>'[1]4'!E$391</f>
        <v>874</v>
      </c>
      <c r="H21" s="102">
        <f>'[1]4'!F$391</f>
        <v>300</v>
      </c>
      <c r="I21" s="101">
        <f>'[1]4'!G$391</f>
        <v>829</v>
      </c>
      <c r="J21" s="103">
        <f>'[1]4'!H$391</f>
        <v>830</v>
      </c>
      <c r="K21" s="101">
        <f>'[1]4'!P$391</f>
        <v>650</v>
      </c>
      <c r="L21" s="101">
        <f>'[1]4'!Y$391</f>
        <v>684.12199999999996</v>
      </c>
      <c r="M21" s="101">
        <f>'[1]4'!AA$391</f>
        <v>718.32809999999995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142</v>
      </c>
      <c r="F22" s="101">
        <f>'[1]4'!D$392</f>
        <v>941</v>
      </c>
      <c r="G22" s="101">
        <f>'[1]4'!E$392</f>
        <v>285</v>
      </c>
      <c r="H22" s="102">
        <f>'[1]4'!F$392</f>
        <v>225</v>
      </c>
      <c r="I22" s="101">
        <f>'[1]4'!G$392</f>
        <v>355</v>
      </c>
      <c r="J22" s="103">
        <f>'[1]4'!H$392</f>
        <v>355</v>
      </c>
      <c r="K22" s="101">
        <f>'[1]4'!P$392</f>
        <v>254</v>
      </c>
      <c r="L22" s="101">
        <f>'[1]4'!Y$392</f>
        <v>267.18299999999999</v>
      </c>
      <c r="M22" s="101">
        <f>'[1]4'!AA$392</f>
        <v>280.54214999999999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5919</v>
      </c>
      <c r="F23" s="101">
        <f>'[1]4'!D$393</f>
        <v>3779</v>
      </c>
      <c r="G23" s="101">
        <f>'[1]4'!E$393</f>
        <v>90247</v>
      </c>
      <c r="H23" s="102">
        <f>'[1]4'!F$393</f>
        <v>0</v>
      </c>
      <c r="I23" s="101">
        <f>'[1]4'!G$393</f>
        <v>9300</v>
      </c>
      <c r="J23" s="103">
        <f>'[1]4'!H$393</f>
        <v>9406</v>
      </c>
      <c r="K23" s="101">
        <f>'[1]4'!P$393</f>
        <v>0</v>
      </c>
      <c r="L23" s="101">
        <f>'[1]4'!Y$393</f>
        <v>0</v>
      </c>
      <c r="M23" s="101">
        <f>'[1]4'!AA$393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2</v>
      </c>
      <c r="F24" s="101">
        <f>'[1]4'!D$394</f>
        <v>0</v>
      </c>
      <c r="G24" s="101">
        <f>'[1]4'!E$394</f>
        <v>290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0</v>
      </c>
      <c r="H25" s="102">
        <f>'[1]4'!F$395</f>
        <v>0</v>
      </c>
      <c r="I25" s="101">
        <f>'[1]4'!G$395</f>
        <v>0</v>
      </c>
      <c r="J25" s="103">
        <f>'[1]4'!H$395</f>
        <v>0</v>
      </c>
      <c r="K25" s="101">
        <f>'[1]4'!P$395</f>
        <v>0</v>
      </c>
      <c r="L25" s="101">
        <f>'[1]4'!Y$395</f>
        <v>0</v>
      </c>
      <c r="M25" s="101">
        <f>'[1]4'!AA$395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0</v>
      </c>
      <c r="F29" s="101">
        <f>'[1]4'!D$399</f>
        <v>0</v>
      </c>
      <c r="G29" s="101">
        <f>'[1]4'!E$399</f>
        <v>0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0</v>
      </c>
      <c r="F32" s="101">
        <f>'[1]4'!D$402</f>
        <v>133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64</v>
      </c>
      <c r="F37" s="101">
        <f>'[1]4'!D$407</f>
        <v>91</v>
      </c>
      <c r="G37" s="101">
        <f>'[1]4'!E$407</f>
        <v>467</v>
      </c>
      <c r="H37" s="102">
        <f>'[1]4'!F$407</f>
        <v>39</v>
      </c>
      <c r="I37" s="101">
        <f>'[1]4'!G$407</f>
        <v>40</v>
      </c>
      <c r="J37" s="103">
        <f>'[1]4'!H$407</f>
        <v>44</v>
      </c>
      <c r="K37" s="101">
        <f>'[1]4'!P$407</f>
        <v>146</v>
      </c>
      <c r="L37" s="101">
        <f>'[1]4'!Y$407</f>
        <v>154</v>
      </c>
      <c r="M37" s="101">
        <f>'[1]4'!AA$407</f>
        <v>161.9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6542</v>
      </c>
      <c r="F38" s="101">
        <f>'[1]4'!D$408</f>
        <v>9184</v>
      </c>
      <c r="G38" s="101">
        <f>'[1]4'!E$408</f>
        <v>8299</v>
      </c>
      <c r="H38" s="102">
        <f>'[1]4'!F$408</f>
        <v>11054</v>
      </c>
      <c r="I38" s="101">
        <f>'[1]4'!G$408</f>
        <v>12526</v>
      </c>
      <c r="J38" s="103">
        <f>'[1]4'!H$408</f>
        <v>12507</v>
      </c>
      <c r="K38" s="101">
        <f>'[1]4'!P$408</f>
        <v>11378</v>
      </c>
      <c r="L38" s="101">
        <f>'[1]4'!Y$408</f>
        <v>11981.776999999998</v>
      </c>
      <c r="M38" s="101">
        <f>'[1]4'!AA$408</f>
        <v>12580.565849999999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0</v>
      </c>
      <c r="F39" s="101">
        <f>'[1]4'!D$409</f>
        <v>990</v>
      </c>
      <c r="G39" s="101">
        <f>'[1]4'!E$409</f>
        <v>0</v>
      </c>
      <c r="H39" s="102">
        <f>'[1]4'!F$409</f>
        <v>0</v>
      </c>
      <c r="I39" s="101">
        <f>'[1]4'!G$409</f>
        <v>0</v>
      </c>
      <c r="J39" s="103">
        <f>'[1]4'!H$409</f>
        <v>0</v>
      </c>
      <c r="K39" s="101">
        <f>'[1]4'!P$409</f>
        <v>993</v>
      </c>
      <c r="L39" s="101">
        <f>'[1]4'!Y$409</f>
        <v>1053</v>
      </c>
      <c r="M39" s="101">
        <f>'[1]4'!AA$409</f>
        <v>1107.5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1207</v>
      </c>
      <c r="F40" s="101">
        <f>'[1]4'!D$410</f>
        <v>1082</v>
      </c>
      <c r="G40" s="101">
        <f>'[1]4'!E$410</f>
        <v>1883</v>
      </c>
      <c r="H40" s="102">
        <f>'[1]4'!F$410</f>
        <v>1631</v>
      </c>
      <c r="I40" s="101">
        <f>'[1]4'!G$410</f>
        <v>1481</v>
      </c>
      <c r="J40" s="103">
        <f>'[1]4'!H$410</f>
        <v>1481</v>
      </c>
      <c r="K40" s="101">
        <f>'[1]4'!P$410</f>
        <v>1695</v>
      </c>
      <c r="L40" s="101">
        <f>'[1]4'!Y$410</f>
        <v>1785</v>
      </c>
      <c r="M40" s="101">
        <f>'[1]4'!AA$410</f>
        <v>1874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0</v>
      </c>
      <c r="F41" s="101">
        <f>'[1]4'!D$411</f>
        <v>0</v>
      </c>
      <c r="G41" s="101">
        <f>'[1]4'!E$411</f>
        <v>0</v>
      </c>
      <c r="H41" s="102">
        <f>'[1]4'!F$411</f>
        <v>653</v>
      </c>
      <c r="I41" s="101">
        <f>'[1]4'!G$411</f>
        <v>583</v>
      </c>
      <c r="J41" s="103">
        <f>'[1]4'!H$411</f>
        <v>583</v>
      </c>
      <c r="K41" s="101">
        <f>'[1]4'!P$411</f>
        <v>720</v>
      </c>
      <c r="L41" s="101">
        <f>'[1]4'!Y$411</f>
        <v>757.899</v>
      </c>
      <c r="M41" s="101">
        <f>'[1]4'!AA$411</f>
        <v>795.79395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1316</v>
      </c>
      <c r="F42" s="101">
        <f>'[1]4'!D$412</f>
        <v>996</v>
      </c>
      <c r="G42" s="101">
        <f>'[1]4'!E$412</f>
        <v>683</v>
      </c>
      <c r="H42" s="102">
        <f>'[1]4'!F$412</f>
        <v>924</v>
      </c>
      <c r="I42" s="101">
        <f>'[1]4'!G$412</f>
        <v>417</v>
      </c>
      <c r="J42" s="103">
        <f>'[1]4'!H$412</f>
        <v>418</v>
      </c>
      <c r="K42" s="101">
        <f>'[1]4'!P$412</f>
        <v>1139</v>
      </c>
      <c r="L42" s="101">
        <f>'[1]4'!Y$412</f>
        <v>1530.2679999999998</v>
      </c>
      <c r="M42" s="101">
        <f>'[1]4'!AA$412</f>
        <v>1256.6364000000001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1020</v>
      </c>
      <c r="F43" s="101">
        <f>'[1]4'!D$413</f>
        <v>884</v>
      </c>
      <c r="G43" s="101">
        <f>'[1]4'!E$413</f>
        <v>563</v>
      </c>
      <c r="H43" s="102">
        <f>'[1]4'!F$413</f>
        <v>1210</v>
      </c>
      <c r="I43" s="101">
        <f>'[1]4'!G$413</f>
        <v>830</v>
      </c>
      <c r="J43" s="103">
        <f>'[1]4'!H$413</f>
        <v>830</v>
      </c>
      <c r="K43" s="101">
        <f>'[1]4'!P$413</f>
        <v>2075</v>
      </c>
      <c r="L43" s="101">
        <f>'[1]4'!Y$413</f>
        <v>1859.5650000000001</v>
      </c>
      <c r="M43" s="101">
        <f>'[1]4'!AA$413</f>
        <v>2305.0932499999999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1346</v>
      </c>
      <c r="F44" s="101">
        <f>'[1]4'!D$414</f>
        <v>1127</v>
      </c>
      <c r="G44" s="101">
        <f>'[1]4'!E$414</f>
        <v>81</v>
      </c>
      <c r="H44" s="102">
        <f>'[1]4'!F$414</f>
        <v>400</v>
      </c>
      <c r="I44" s="101">
        <f>'[1]4'!G$414</f>
        <v>380</v>
      </c>
      <c r="J44" s="103">
        <f>'[1]4'!H$414</f>
        <v>380</v>
      </c>
      <c r="K44" s="101">
        <f>'[1]4'!P$414</f>
        <v>340</v>
      </c>
      <c r="L44" s="101">
        <f>'[1]4'!Y$414</f>
        <v>358</v>
      </c>
      <c r="M44" s="101">
        <f>'[1]4'!AA$414</f>
        <v>375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8404</v>
      </c>
      <c r="F45" s="101">
        <f>'[1]4'!D$415</f>
        <v>8135</v>
      </c>
      <c r="G45" s="101">
        <f>'[1]4'!E$415</f>
        <v>13380</v>
      </c>
      <c r="H45" s="102">
        <f>'[1]4'!F$415</f>
        <v>8158</v>
      </c>
      <c r="I45" s="101">
        <f>'[1]4'!G$415</f>
        <v>7509</v>
      </c>
      <c r="J45" s="103">
        <f>'[1]4'!H$415</f>
        <v>7509</v>
      </c>
      <c r="K45" s="101">
        <f>'[1]4'!P$415</f>
        <v>3855</v>
      </c>
      <c r="L45" s="101">
        <f>'[1]4'!Y$415</f>
        <v>4060.0789999999997</v>
      </c>
      <c r="M45" s="101">
        <f>'[1]4'!AA$415</f>
        <v>4262.8829500000002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0</v>
      </c>
      <c r="F46" s="94">
        <f>'[1]4'!D$416</f>
        <v>0</v>
      </c>
      <c r="G46" s="94">
        <f>'[1]4'!E$416</f>
        <v>0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0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142</v>
      </c>
      <c r="F51" s="74">
        <f t="shared" si="4"/>
        <v>69</v>
      </c>
      <c r="G51" s="74">
        <f t="shared" si="4"/>
        <v>37752</v>
      </c>
      <c r="H51" s="75">
        <f t="shared" si="4"/>
        <v>0</v>
      </c>
      <c r="I51" s="74">
        <f t="shared" si="4"/>
        <v>59</v>
      </c>
      <c r="J51" s="76">
        <f t="shared" si="4"/>
        <v>72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0</v>
      </c>
      <c r="I61" s="94">
        <f>'[1]4'!G$430</f>
        <v>0</v>
      </c>
      <c r="J61" s="96">
        <f>'[1]4'!H$430</f>
        <v>0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0</v>
      </c>
      <c r="F72" s="101">
        <f>'[1]4'!D$440</f>
        <v>0</v>
      </c>
      <c r="G72" s="101">
        <f>'[1]4'!E$440</f>
        <v>37514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142</v>
      </c>
      <c r="F73" s="101">
        <f t="shared" si="12"/>
        <v>69</v>
      </c>
      <c r="G73" s="101">
        <f t="shared" si="12"/>
        <v>238</v>
      </c>
      <c r="H73" s="102">
        <f t="shared" si="12"/>
        <v>0</v>
      </c>
      <c r="I73" s="101">
        <f t="shared" si="12"/>
        <v>59</v>
      </c>
      <c r="J73" s="103">
        <f t="shared" si="12"/>
        <v>72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142</v>
      </c>
      <c r="F74" s="88">
        <f>'[1]4'!D$442</f>
        <v>69</v>
      </c>
      <c r="G74" s="88">
        <f>'[1]4'!E$442</f>
        <v>238</v>
      </c>
      <c r="H74" s="89">
        <f>'[1]4'!F$442</f>
        <v>0</v>
      </c>
      <c r="I74" s="88">
        <f>'[1]4'!G$442</f>
        <v>59</v>
      </c>
      <c r="J74" s="90">
        <f>'[1]4'!H$442</f>
        <v>72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0</v>
      </c>
      <c r="F75" s="94">
        <f>'[1]4'!D$443</f>
        <v>0</v>
      </c>
      <c r="G75" s="94">
        <f>'[1]4'!E$443</f>
        <v>0</v>
      </c>
      <c r="H75" s="95">
        <f>'[1]4'!F$443</f>
        <v>0</v>
      </c>
      <c r="I75" s="94">
        <f>'[1]4'!G$443</f>
        <v>0</v>
      </c>
      <c r="J75" s="96">
        <f>'[1]4'!H$443</f>
        <v>0</v>
      </c>
      <c r="K75" s="94">
        <f>'[1]4'!P$443</f>
        <v>0</v>
      </c>
      <c r="L75" s="94">
        <f>'[1]4'!Y$443</f>
        <v>0</v>
      </c>
      <c r="M75" s="94">
        <f>'[1]4'!AA$443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1726</v>
      </c>
      <c r="F77" s="74">
        <f t="shared" si="13"/>
        <v>2122</v>
      </c>
      <c r="G77" s="74">
        <f t="shared" si="13"/>
        <v>2064</v>
      </c>
      <c r="H77" s="75">
        <f t="shared" si="13"/>
        <v>2027</v>
      </c>
      <c r="I77" s="74">
        <f t="shared" si="13"/>
        <v>3919</v>
      </c>
      <c r="J77" s="76">
        <f t="shared" si="13"/>
        <v>3919</v>
      </c>
      <c r="K77" s="74">
        <f t="shared" si="13"/>
        <v>1650</v>
      </c>
      <c r="L77" s="74">
        <f t="shared" si="13"/>
        <v>1736.8899999999999</v>
      </c>
      <c r="M77" s="74">
        <f t="shared" si="13"/>
        <v>1823.7344999999998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1726</v>
      </c>
      <c r="F81" s="101">
        <f t="shared" si="15"/>
        <v>2034</v>
      </c>
      <c r="G81" s="101">
        <f t="shared" si="15"/>
        <v>2064</v>
      </c>
      <c r="H81" s="102">
        <f t="shared" si="15"/>
        <v>2027</v>
      </c>
      <c r="I81" s="101">
        <f t="shared" si="15"/>
        <v>3919</v>
      </c>
      <c r="J81" s="103">
        <f t="shared" si="15"/>
        <v>3919</v>
      </c>
      <c r="K81" s="101">
        <f t="shared" si="15"/>
        <v>1650</v>
      </c>
      <c r="L81" s="101">
        <f t="shared" si="15"/>
        <v>1736.8899999999999</v>
      </c>
      <c r="M81" s="101">
        <f t="shared" si="15"/>
        <v>1823.7344999999998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1726</v>
      </c>
      <c r="F83" s="94">
        <f>'[1]4'!D$450</f>
        <v>2034</v>
      </c>
      <c r="G83" s="94">
        <f>'[1]4'!E$450</f>
        <v>2064</v>
      </c>
      <c r="H83" s="95">
        <f>'[1]4'!F$450</f>
        <v>2027</v>
      </c>
      <c r="I83" s="94">
        <f>'[1]4'!G$450</f>
        <v>3919</v>
      </c>
      <c r="J83" s="96">
        <f>'[1]4'!H$450</f>
        <v>3919</v>
      </c>
      <c r="K83" s="94">
        <f>'[1]4'!P$450</f>
        <v>1650</v>
      </c>
      <c r="L83" s="94">
        <f>'[1]4'!Y$450</f>
        <v>1736.8899999999999</v>
      </c>
      <c r="M83" s="94">
        <f>'[1]4'!AA$450</f>
        <v>1823.7344999999998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88</v>
      </c>
      <c r="G88" s="101">
        <f>'[1]4'!E$455</f>
        <v>0</v>
      </c>
      <c r="H88" s="102">
        <f>'[1]4'!F$455</f>
        <v>0</v>
      </c>
      <c r="I88" s="101">
        <f>'[1]4'!G$455</f>
        <v>0</v>
      </c>
      <c r="J88" s="103">
        <f>'[1]4'!H$455</f>
        <v>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0</v>
      </c>
      <c r="F90" s="74">
        <f>'[1]4'!D$456</f>
        <v>100</v>
      </c>
      <c r="G90" s="74">
        <f>'[1]4'!E$456</f>
        <v>0</v>
      </c>
      <c r="H90" s="75">
        <f>'[1]4'!F$456</f>
        <v>0</v>
      </c>
      <c r="I90" s="74">
        <f>'[1]4'!G$456</f>
        <v>37</v>
      </c>
      <c r="J90" s="76">
        <f>'[1]4'!H$456</f>
        <v>37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138839</v>
      </c>
      <c r="F92" s="28">
        <f t="shared" ref="F92:M92" si="16">F4+F51+F77+F90</f>
        <v>156524</v>
      </c>
      <c r="G92" s="28">
        <f t="shared" si="16"/>
        <v>300774</v>
      </c>
      <c r="H92" s="29">
        <f t="shared" si="16"/>
        <v>186195</v>
      </c>
      <c r="I92" s="28">
        <f t="shared" si="16"/>
        <v>187192</v>
      </c>
      <c r="J92" s="30">
        <f t="shared" si="16"/>
        <v>187192</v>
      </c>
      <c r="K92" s="28">
        <f t="shared" si="16"/>
        <v>194816</v>
      </c>
      <c r="L92" s="28">
        <f t="shared" si="16"/>
        <v>207101.52900000001</v>
      </c>
      <c r="M92" s="28">
        <f t="shared" si="16"/>
        <v>218288.51044999997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PROPER('[1]4'!$B$11)</f>
        <v>Table B.2c: Payments and estimates by economic classification: Policy &amp;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57808</v>
      </c>
      <c r="F4" s="74">
        <f t="shared" ref="F4:M4" si="0">F5+F8+F47</f>
        <v>45410</v>
      </c>
      <c r="G4" s="74">
        <f t="shared" si="0"/>
        <v>64144</v>
      </c>
      <c r="H4" s="75">
        <f t="shared" si="0"/>
        <v>84444</v>
      </c>
      <c r="I4" s="74">
        <f t="shared" si="0"/>
        <v>89221</v>
      </c>
      <c r="J4" s="76">
        <f t="shared" si="0"/>
        <v>89174</v>
      </c>
      <c r="K4" s="74">
        <f t="shared" si="0"/>
        <v>115274</v>
      </c>
      <c r="L4" s="74">
        <f t="shared" si="0"/>
        <v>120795.503</v>
      </c>
      <c r="M4" s="74">
        <f t="shared" si="0"/>
        <v>126835.27815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30206</v>
      </c>
      <c r="F5" s="81">
        <f t="shared" ref="F5:M5" si="1">SUM(F6:F7)</f>
        <v>25238</v>
      </c>
      <c r="G5" s="81">
        <f t="shared" si="1"/>
        <v>35455</v>
      </c>
      <c r="H5" s="82">
        <f t="shared" si="1"/>
        <v>49001</v>
      </c>
      <c r="I5" s="81">
        <f t="shared" si="1"/>
        <v>39111</v>
      </c>
      <c r="J5" s="83">
        <f t="shared" si="1"/>
        <v>39111</v>
      </c>
      <c r="K5" s="81">
        <f t="shared" si="1"/>
        <v>48591</v>
      </c>
      <c r="L5" s="81">
        <f t="shared" si="1"/>
        <v>49909.313000000002</v>
      </c>
      <c r="M5" s="81">
        <f t="shared" si="1"/>
        <v>52404.77865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26810</v>
      </c>
      <c r="F6" s="88">
        <f>'[1]4'!D$526</f>
        <v>22729</v>
      </c>
      <c r="G6" s="88">
        <f>'[1]4'!E$526</f>
        <v>35455</v>
      </c>
      <c r="H6" s="89">
        <f>'[1]4'!F$526</f>
        <v>44705</v>
      </c>
      <c r="I6" s="88">
        <f>'[1]4'!G$526</f>
        <v>35115</v>
      </c>
      <c r="J6" s="90">
        <f>'[1]4'!H$526</f>
        <v>35200</v>
      </c>
      <c r="K6" s="88">
        <f>'[1]4'!P$526</f>
        <v>44068</v>
      </c>
      <c r="L6" s="88">
        <f>'[1]4'!Y$526</f>
        <v>45477.61</v>
      </c>
      <c r="M6" s="88">
        <f>'[1]4'!AA$526</f>
        <v>47751.4905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3396</v>
      </c>
      <c r="F7" s="94">
        <f>'[1]4'!D$527</f>
        <v>2509</v>
      </c>
      <c r="G7" s="94">
        <f>'[1]4'!E$527</f>
        <v>0</v>
      </c>
      <c r="H7" s="95">
        <f>'[1]4'!F$527</f>
        <v>4296</v>
      </c>
      <c r="I7" s="94">
        <f>'[1]4'!G$527</f>
        <v>3996</v>
      </c>
      <c r="J7" s="96">
        <f>'[1]4'!H$527</f>
        <v>3911</v>
      </c>
      <c r="K7" s="94">
        <f>'[1]4'!P$527</f>
        <v>4523</v>
      </c>
      <c r="L7" s="94">
        <f>'[1]4'!Y$527</f>
        <v>4431.7029999999995</v>
      </c>
      <c r="M7" s="94">
        <f>'[1]4'!AA$527</f>
        <v>4653.2881500000003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27588</v>
      </c>
      <c r="F8" s="81">
        <f t="shared" si="2"/>
        <v>20172</v>
      </c>
      <c r="G8" s="81">
        <f t="shared" si="2"/>
        <v>28689</v>
      </c>
      <c r="H8" s="82">
        <f t="shared" si="2"/>
        <v>35443</v>
      </c>
      <c r="I8" s="81">
        <f t="shared" si="2"/>
        <v>50110</v>
      </c>
      <c r="J8" s="83">
        <f t="shared" si="2"/>
        <v>50063</v>
      </c>
      <c r="K8" s="81">
        <f t="shared" si="2"/>
        <v>66683</v>
      </c>
      <c r="L8" s="81">
        <f t="shared" si="2"/>
        <v>70886.19</v>
      </c>
      <c r="M8" s="81">
        <f t="shared" si="2"/>
        <v>74430.499500000005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2</v>
      </c>
      <c r="F9" s="88">
        <f>'[1]4'!D$529</f>
        <v>0</v>
      </c>
      <c r="G9" s="88">
        <f>'[1]4'!E$529</f>
        <v>0</v>
      </c>
      <c r="H9" s="89">
        <f>'[1]4'!F$529</f>
        <v>0</v>
      </c>
      <c r="I9" s="88">
        <f>'[1]4'!G$529</f>
        <v>0</v>
      </c>
      <c r="J9" s="90">
        <f>'[1]4'!H$529</f>
        <v>0</v>
      </c>
      <c r="K9" s="88">
        <f>'[1]4'!P$529</f>
        <v>220</v>
      </c>
      <c r="L9" s="88">
        <f>'[1]4'!Y$529</f>
        <v>231</v>
      </c>
      <c r="M9" s="88">
        <f>'[1]4'!AA$529</f>
        <v>242.55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5904</v>
      </c>
      <c r="F10" s="101">
        <f>'[1]4'!D$530</f>
        <v>1144</v>
      </c>
      <c r="G10" s="101">
        <f>'[1]4'!E$530</f>
        <v>3944</v>
      </c>
      <c r="H10" s="102">
        <f>'[1]4'!F$530</f>
        <v>1085</v>
      </c>
      <c r="I10" s="101">
        <f>'[1]4'!G$530</f>
        <v>3628</v>
      </c>
      <c r="J10" s="103">
        <f>'[1]4'!H$530</f>
        <v>3628</v>
      </c>
      <c r="K10" s="101">
        <f>'[1]4'!P$530</f>
        <v>470</v>
      </c>
      <c r="L10" s="101">
        <f>'[1]4'!Y$530</f>
        <v>494.82899999999972</v>
      </c>
      <c r="M10" s="101">
        <f>'[1]4'!AA$530</f>
        <v>519.57044999999994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21</v>
      </c>
      <c r="F11" s="101">
        <f>'[1]4'!D$531</f>
        <v>0</v>
      </c>
      <c r="G11" s="101">
        <f>'[1]4'!E$531</f>
        <v>1</v>
      </c>
      <c r="H11" s="102">
        <f>'[1]4'!F$531</f>
        <v>0</v>
      </c>
      <c r="I11" s="101">
        <f>'[1]4'!G$531</f>
        <v>0</v>
      </c>
      <c r="J11" s="103">
        <f>'[1]4'!H$531</f>
        <v>0</v>
      </c>
      <c r="K11" s="101">
        <f>'[1]4'!P$531</f>
        <v>0</v>
      </c>
      <c r="L11" s="101">
        <f>'[1]4'!Y$531</f>
        <v>0</v>
      </c>
      <c r="M11" s="101">
        <f>'[1]4'!AA$531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5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0</v>
      </c>
      <c r="M13" s="101">
        <f>'[1]4'!AA$533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1103</v>
      </c>
      <c r="F14" s="101">
        <f>'[1]4'!D$534</f>
        <v>1813</v>
      </c>
      <c r="G14" s="101">
        <f>'[1]4'!E$534</f>
        <v>2760</v>
      </c>
      <c r="H14" s="102">
        <f>'[1]4'!F$534</f>
        <v>3210</v>
      </c>
      <c r="I14" s="101">
        <f>'[1]4'!G$534</f>
        <v>4442</v>
      </c>
      <c r="J14" s="103">
        <f>'[1]4'!H$534</f>
        <v>4448</v>
      </c>
      <c r="K14" s="101">
        <f>'[1]4'!P$534</f>
        <v>2008</v>
      </c>
      <c r="L14" s="101">
        <f>'[1]4'!Y$534</f>
        <v>2115.0229999999997</v>
      </c>
      <c r="M14" s="101">
        <f>'[1]4'!AA$534</f>
        <v>2220.7741499999997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132</v>
      </c>
      <c r="F15" s="101">
        <f>'[1]4'!D$535</f>
        <v>6</v>
      </c>
      <c r="G15" s="101">
        <f>'[1]4'!E$535</f>
        <v>0</v>
      </c>
      <c r="H15" s="102">
        <f>'[1]4'!F$535</f>
        <v>100</v>
      </c>
      <c r="I15" s="101">
        <f>'[1]4'!G$535</f>
        <v>50</v>
      </c>
      <c r="J15" s="103">
        <f>'[1]4'!H$535</f>
        <v>50</v>
      </c>
      <c r="K15" s="101">
        <f>'[1]4'!P$535</f>
        <v>0</v>
      </c>
      <c r="L15" s="101">
        <f>'[1]4'!Y$535</f>
        <v>0</v>
      </c>
      <c r="M15" s="101">
        <f>'[1]4'!AA$535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0</v>
      </c>
      <c r="F16" s="101">
        <f>'[1]4'!D$536</f>
        <v>40</v>
      </c>
      <c r="G16" s="101">
        <f>'[1]4'!E$536</f>
        <v>0</v>
      </c>
      <c r="H16" s="102">
        <f>'[1]4'!F$536</f>
        <v>0</v>
      </c>
      <c r="I16" s="101">
        <f>'[1]4'!G$536</f>
        <v>0</v>
      </c>
      <c r="J16" s="103">
        <f>'[1]4'!H$536</f>
        <v>0</v>
      </c>
      <c r="K16" s="101">
        <f>'[1]4'!P$536</f>
        <v>10000</v>
      </c>
      <c r="L16" s="101">
        <f>'[1]4'!Y$536</f>
        <v>10530</v>
      </c>
      <c r="M16" s="101">
        <f>'[1]4'!AA$536</f>
        <v>11056.5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7215</v>
      </c>
      <c r="F17" s="101">
        <f>'[1]4'!D$537</f>
        <v>7659</v>
      </c>
      <c r="G17" s="101">
        <f>'[1]4'!E$537</f>
        <v>8885</v>
      </c>
      <c r="H17" s="102">
        <f>'[1]4'!F$537</f>
        <v>17431</v>
      </c>
      <c r="I17" s="101">
        <f>'[1]4'!G$537</f>
        <v>22917</v>
      </c>
      <c r="J17" s="103">
        <f>'[1]4'!H$537</f>
        <v>22239</v>
      </c>
      <c r="K17" s="101">
        <f>'[1]4'!P$537</f>
        <v>39836</v>
      </c>
      <c r="L17" s="101">
        <f>'[1]4'!Y$537</f>
        <v>42619.061000000002</v>
      </c>
      <c r="M17" s="101">
        <f>'[1]4'!AA$537</f>
        <v>44750.014049999998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332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1</v>
      </c>
      <c r="F22" s="101">
        <f>'[1]4'!D$542</f>
        <v>19</v>
      </c>
      <c r="G22" s="101">
        <f>'[1]4'!E$542</f>
        <v>568</v>
      </c>
      <c r="H22" s="102">
        <f>'[1]4'!F$542</f>
        <v>0</v>
      </c>
      <c r="I22" s="101">
        <f>'[1]4'!G$542</f>
        <v>0</v>
      </c>
      <c r="J22" s="103">
        <f>'[1]4'!H$542</f>
        <v>58</v>
      </c>
      <c r="K22" s="101">
        <f>'[1]4'!P$542</f>
        <v>0</v>
      </c>
      <c r="L22" s="101">
        <f>'[1]4'!Y$542</f>
        <v>0</v>
      </c>
      <c r="M22" s="101">
        <f>'[1]4'!AA$542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7</v>
      </c>
      <c r="F23" s="101">
        <f>'[1]4'!D$543</f>
        <v>0</v>
      </c>
      <c r="G23" s="101">
        <f>'[1]4'!E$543</f>
        <v>0</v>
      </c>
      <c r="H23" s="102">
        <f>'[1]4'!F$543</f>
        <v>0</v>
      </c>
      <c r="I23" s="101">
        <f>'[1]4'!G$543</f>
        <v>0</v>
      </c>
      <c r="J23" s="103">
        <f>'[1]4'!H$543</f>
        <v>58</v>
      </c>
      <c r="K23" s="101">
        <f>'[1]4'!P$543</f>
        <v>0</v>
      </c>
      <c r="L23" s="101">
        <f>'[1]4'!Y$543</f>
        <v>0</v>
      </c>
      <c r="M23" s="101">
        <f>'[1]4'!AA$543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0</v>
      </c>
      <c r="F24" s="101">
        <f>'[1]4'!D$544</f>
        <v>0</v>
      </c>
      <c r="G24" s="101">
        <f>'[1]4'!E$544</f>
        <v>0</v>
      </c>
      <c r="H24" s="102">
        <f>'[1]4'!F$544</f>
        <v>0</v>
      </c>
      <c r="I24" s="101">
        <f>'[1]4'!G$544</f>
        <v>0</v>
      </c>
      <c r="J24" s="103">
        <f>'[1]4'!H$544</f>
        <v>0</v>
      </c>
      <c r="K24" s="101">
        <f>'[1]4'!P$544</f>
        <v>0</v>
      </c>
      <c r="L24" s="101">
        <f>'[1]4'!Y$544</f>
        <v>0</v>
      </c>
      <c r="M24" s="101">
        <f>'[1]4'!AA$544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0</v>
      </c>
      <c r="H25" s="102">
        <f>'[1]4'!F$545</f>
        <v>0</v>
      </c>
      <c r="I25" s="101">
        <f>'[1]4'!G$545</f>
        <v>0</v>
      </c>
      <c r="J25" s="103">
        <f>'[1]4'!H$545</f>
        <v>0</v>
      </c>
      <c r="K25" s="101">
        <f>'[1]4'!P$545</f>
        <v>0</v>
      </c>
      <c r="L25" s="101">
        <f>'[1]4'!Y$545</f>
        <v>0</v>
      </c>
      <c r="M25" s="101">
        <f>'[1]4'!AA$545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16</v>
      </c>
      <c r="F29" s="101">
        <f>'[1]4'!D$549</f>
        <v>0</v>
      </c>
      <c r="G29" s="101">
        <f>'[1]4'!E$549</f>
        <v>0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0</v>
      </c>
      <c r="F30" s="101">
        <f>'[1]4'!D$550</f>
        <v>0</v>
      </c>
      <c r="G30" s="101">
        <f>'[1]4'!E$550</f>
        <v>0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5</v>
      </c>
      <c r="F32" s="101">
        <f>'[1]4'!D$552</f>
        <v>0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0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0</v>
      </c>
      <c r="F37" s="101">
        <f>'[1]4'!D$557</f>
        <v>0</v>
      </c>
      <c r="G37" s="101">
        <f>'[1]4'!E$557</f>
        <v>8</v>
      </c>
      <c r="H37" s="102">
        <f>'[1]4'!F$557</f>
        <v>6</v>
      </c>
      <c r="I37" s="101">
        <f>'[1]4'!G$557</f>
        <v>14</v>
      </c>
      <c r="J37" s="103">
        <f>'[1]4'!H$557</f>
        <v>15</v>
      </c>
      <c r="K37" s="101">
        <f>'[1]4'!P$557</f>
        <v>110</v>
      </c>
      <c r="L37" s="101">
        <f>'[1]4'!Y$557</f>
        <v>116</v>
      </c>
      <c r="M37" s="101">
        <f>'[1]4'!AA$557</f>
        <v>121.8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3693</v>
      </c>
      <c r="F38" s="101">
        <f>'[1]4'!D$558</f>
        <v>760</v>
      </c>
      <c r="G38" s="101">
        <f>'[1]4'!E$558</f>
        <v>1081</v>
      </c>
      <c r="H38" s="102">
        <f>'[1]4'!F$558</f>
        <v>1611</v>
      </c>
      <c r="I38" s="101">
        <f>'[1]4'!G$558</f>
        <v>2575</v>
      </c>
      <c r="J38" s="103">
        <f>'[1]4'!H$558</f>
        <v>2815</v>
      </c>
      <c r="K38" s="101">
        <f>'[1]4'!P$558</f>
        <v>1466</v>
      </c>
      <c r="L38" s="101">
        <f>'[1]4'!Y$558</f>
        <v>1542.87</v>
      </c>
      <c r="M38" s="101">
        <f>'[1]4'!AA$558</f>
        <v>1620.0135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248</v>
      </c>
      <c r="F39" s="101">
        <f>'[1]4'!D$559</f>
        <v>6</v>
      </c>
      <c r="G39" s="101">
        <f>'[1]4'!E$559</f>
        <v>147</v>
      </c>
      <c r="H39" s="102">
        <f>'[1]4'!F$559</f>
        <v>0</v>
      </c>
      <c r="I39" s="101">
        <f>'[1]4'!G$559</f>
        <v>0</v>
      </c>
      <c r="J39" s="103">
        <f>'[1]4'!H$559</f>
        <v>0</v>
      </c>
      <c r="K39" s="101">
        <f>'[1]4'!P$559</f>
        <v>0</v>
      </c>
      <c r="L39" s="101">
        <f>'[1]4'!Y$559</f>
        <v>0</v>
      </c>
      <c r="M39" s="101">
        <f>'[1]4'!AA$559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10</v>
      </c>
      <c r="F40" s="101">
        <f>'[1]4'!D$560</f>
        <v>0</v>
      </c>
      <c r="G40" s="101">
        <f>'[1]4'!E$560</f>
        <v>0</v>
      </c>
      <c r="H40" s="102">
        <f>'[1]4'!F$560</f>
        <v>0</v>
      </c>
      <c r="I40" s="101">
        <f>'[1]4'!G$560</f>
        <v>0</v>
      </c>
      <c r="J40" s="103">
        <f>'[1]4'!H$560</f>
        <v>0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0</v>
      </c>
      <c r="F41" s="101">
        <f>'[1]4'!D$561</f>
        <v>770</v>
      </c>
      <c r="G41" s="101">
        <f>'[1]4'!E$561</f>
        <v>0</v>
      </c>
      <c r="H41" s="102">
        <f>'[1]4'!F$561</f>
        <v>956</v>
      </c>
      <c r="I41" s="101">
        <f>'[1]4'!G$561</f>
        <v>691</v>
      </c>
      <c r="J41" s="103">
        <f>'[1]4'!H$561</f>
        <v>897</v>
      </c>
      <c r="K41" s="101">
        <f>'[1]4'!P$561</f>
        <v>570</v>
      </c>
      <c r="L41" s="101">
        <f>'[1]4'!Y$561</f>
        <v>600.25800000000004</v>
      </c>
      <c r="M41" s="101">
        <f>'[1]4'!AA$561</f>
        <v>630.2709000000001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2947</v>
      </c>
      <c r="F42" s="101">
        <f>'[1]4'!D$562</f>
        <v>3653</v>
      </c>
      <c r="G42" s="101">
        <f>'[1]4'!E$562</f>
        <v>2770</v>
      </c>
      <c r="H42" s="102">
        <f>'[1]4'!F$562</f>
        <v>4396</v>
      </c>
      <c r="I42" s="101">
        <f>'[1]4'!G$562</f>
        <v>5248</v>
      </c>
      <c r="J42" s="103">
        <f>'[1]4'!H$562</f>
        <v>5233</v>
      </c>
      <c r="K42" s="101">
        <f>'[1]4'!P$562</f>
        <v>4573</v>
      </c>
      <c r="L42" s="101">
        <f>'[1]4'!Y$562</f>
        <v>4814.8319999999994</v>
      </c>
      <c r="M42" s="101">
        <f>'[1]4'!AA$562</f>
        <v>5055.5735999999997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17</v>
      </c>
      <c r="F43" s="101">
        <f>'[1]4'!D$563</f>
        <v>552</v>
      </c>
      <c r="G43" s="101">
        <f>'[1]4'!E$563</f>
        <v>8</v>
      </c>
      <c r="H43" s="102">
        <f>'[1]4'!F$563</f>
        <v>100</v>
      </c>
      <c r="I43" s="101">
        <f>'[1]4'!G$563</f>
        <v>35</v>
      </c>
      <c r="J43" s="103">
        <f>'[1]4'!H$563</f>
        <v>35</v>
      </c>
      <c r="K43" s="101">
        <f>'[1]4'!P$563</f>
        <v>0</v>
      </c>
      <c r="L43" s="101">
        <f>'[1]4'!Y$563</f>
        <v>0</v>
      </c>
      <c r="M43" s="101">
        <f>'[1]4'!AA$563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92</v>
      </c>
      <c r="F44" s="101">
        <f>'[1]4'!D$564</f>
        <v>22</v>
      </c>
      <c r="G44" s="101">
        <f>'[1]4'!E$564</f>
        <v>2</v>
      </c>
      <c r="H44" s="102">
        <f>'[1]4'!F$564</f>
        <v>100</v>
      </c>
      <c r="I44" s="101">
        <f>'[1]4'!G$564</f>
        <v>50</v>
      </c>
      <c r="J44" s="103">
        <f>'[1]4'!H$564</f>
        <v>133</v>
      </c>
      <c r="K44" s="101">
        <f>'[1]4'!P$564</f>
        <v>128</v>
      </c>
      <c r="L44" s="101">
        <f>'[1]4'!Y$564</f>
        <v>134</v>
      </c>
      <c r="M44" s="101">
        <f>'[1]4'!AA$564</f>
        <v>140.70000000000002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5838</v>
      </c>
      <c r="F45" s="101">
        <f>'[1]4'!D$565</f>
        <v>3728</v>
      </c>
      <c r="G45" s="101">
        <f>'[1]4'!E$565</f>
        <v>8515</v>
      </c>
      <c r="H45" s="102">
        <f>'[1]4'!F$565</f>
        <v>6448</v>
      </c>
      <c r="I45" s="101">
        <f>'[1]4'!G$565</f>
        <v>10460</v>
      </c>
      <c r="J45" s="103">
        <f>'[1]4'!H$565</f>
        <v>10454</v>
      </c>
      <c r="K45" s="101">
        <f>'[1]4'!P$565</f>
        <v>7302</v>
      </c>
      <c r="L45" s="101">
        <f>'[1]4'!Y$565</f>
        <v>7688.3169999999991</v>
      </c>
      <c r="M45" s="101">
        <f>'[1]4'!AA$565</f>
        <v>8072.7328499999985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0</v>
      </c>
      <c r="G46" s="94">
        <f>'[1]4'!E$566</f>
        <v>0</v>
      </c>
      <c r="H46" s="95">
        <f>'[1]4'!F$566</f>
        <v>0</v>
      </c>
      <c r="I46" s="94">
        <f>'[1]4'!G$566</f>
        <v>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14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10750</v>
      </c>
      <c r="F51" s="74">
        <f t="shared" si="4"/>
        <v>12459</v>
      </c>
      <c r="G51" s="74">
        <f t="shared" si="4"/>
        <v>13008</v>
      </c>
      <c r="H51" s="75">
        <f t="shared" si="4"/>
        <v>12397</v>
      </c>
      <c r="I51" s="74">
        <f t="shared" si="4"/>
        <v>14447</v>
      </c>
      <c r="J51" s="76">
        <f t="shared" si="4"/>
        <v>14494</v>
      </c>
      <c r="K51" s="74">
        <f t="shared" si="4"/>
        <v>18005</v>
      </c>
      <c r="L51" s="74">
        <f t="shared" si="4"/>
        <v>18969.264999999999</v>
      </c>
      <c r="M51" s="74">
        <f t="shared" si="4"/>
        <v>19917.72825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0</v>
      </c>
      <c r="F61" s="94">
        <f>'[1]4'!D$580</f>
        <v>0</v>
      </c>
      <c r="G61" s="94">
        <f>'[1]4'!E$580</f>
        <v>0</v>
      </c>
      <c r="H61" s="95">
        <f>'[1]4'!F$580</f>
        <v>0</v>
      </c>
      <c r="I61" s="94">
        <f>'[1]4'!G$580</f>
        <v>0</v>
      </c>
      <c r="J61" s="96">
        <f>'[1]4'!H$580</f>
        <v>0</v>
      </c>
      <c r="K61" s="94">
        <f>'[1]4'!P$580</f>
        <v>0</v>
      </c>
      <c r="L61" s="94">
        <f>'[1]4'!Y$580</f>
        <v>0</v>
      </c>
      <c r="M61" s="94">
        <f>'[1]4'!AA$580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10648</v>
      </c>
      <c r="F62" s="101">
        <f>'[1]4'!D$581</f>
        <v>12422</v>
      </c>
      <c r="G62" s="101">
        <f>'[1]4'!E$581</f>
        <v>12735</v>
      </c>
      <c r="H62" s="102">
        <f>'[1]4'!F$581</f>
        <v>12397</v>
      </c>
      <c r="I62" s="101">
        <f>'[1]4'!G$581</f>
        <v>14397</v>
      </c>
      <c r="J62" s="103">
        <f>'[1]4'!H$581</f>
        <v>14397</v>
      </c>
      <c r="K62" s="101">
        <f>'[1]4'!P$581</f>
        <v>18005</v>
      </c>
      <c r="L62" s="101">
        <f>'[1]4'!Y$581</f>
        <v>18969.264999999999</v>
      </c>
      <c r="M62" s="101">
        <f>'[1]4'!AA$581</f>
        <v>19917.72825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102</v>
      </c>
      <c r="F73" s="101">
        <f t="shared" si="12"/>
        <v>37</v>
      </c>
      <c r="G73" s="101">
        <f t="shared" si="12"/>
        <v>273</v>
      </c>
      <c r="H73" s="102">
        <f t="shared" si="12"/>
        <v>0</v>
      </c>
      <c r="I73" s="101">
        <f t="shared" si="12"/>
        <v>50</v>
      </c>
      <c r="J73" s="103">
        <f t="shared" si="12"/>
        <v>97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102</v>
      </c>
      <c r="F74" s="88">
        <f>'[1]4'!D$592</f>
        <v>37</v>
      </c>
      <c r="G74" s="88">
        <f>'[1]4'!E$592</f>
        <v>273</v>
      </c>
      <c r="H74" s="89">
        <f>'[1]4'!F$592</f>
        <v>0</v>
      </c>
      <c r="I74" s="88">
        <f>'[1]4'!G$592</f>
        <v>50</v>
      </c>
      <c r="J74" s="90">
        <f>'[1]4'!H$592</f>
        <v>97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0</v>
      </c>
      <c r="F75" s="94">
        <f>'[1]4'!D$593</f>
        <v>0</v>
      </c>
      <c r="G75" s="94">
        <f>'[1]4'!E$593</f>
        <v>0</v>
      </c>
      <c r="H75" s="95">
        <f>'[1]4'!F$593</f>
        <v>0</v>
      </c>
      <c r="I75" s="94">
        <f>'[1]4'!G$593</f>
        <v>0</v>
      </c>
      <c r="J75" s="96">
        <f>'[1]4'!H$593</f>
        <v>0</v>
      </c>
      <c r="K75" s="94">
        <f>'[1]4'!P$593</f>
        <v>0</v>
      </c>
      <c r="L75" s="94">
        <f>'[1]4'!Y$593</f>
        <v>0</v>
      </c>
      <c r="M75" s="94">
        <f>'[1]4'!AA$593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132</v>
      </c>
      <c r="F77" s="74">
        <f t="shared" si="13"/>
        <v>2932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132</v>
      </c>
      <c r="F81" s="101">
        <f t="shared" si="15"/>
        <v>2932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2932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132</v>
      </c>
      <c r="F83" s="94">
        <f>'[1]4'!D$600</f>
        <v>0</v>
      </c>
      <c r="G83" s="94">
        <f>'[1]4'!E$600</f>
        <v>0</v>
      </c>
      <c r="H83" s="95">
        <f>'[1]4'!F$600</f>
        <v>0</v>
      </c>
      <c r="I83" s="94">
        <f>'[1]4'!G$600</f>
        <v>0</v>
      </c>
      <c r="J83" s="96">
        <f>'[1]4'!H$600</f>
        <v>0</v>
      </c>
      <c r="K83" s="94">
        <f>'[1]4'!P$600</f>
        <v>0</v>
      </c>
      <c r="L83" s="94">
        <f>'[1]4'!Y$600</f>
        <v>0</v>
      </c>
      <c r="M83" s="94">
        <f>'[1]4'!AA$600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0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68690</v>
      </c>
      <c r="F92" s="28">
        <f t="shared" ref="F92:M92" si="16">F4+F51+F77+F90</f>
        <v>60801</v>
      </c>
      <c r="G92" s="28">
        <f t="shared" si="16"/>
        <v>77152</v>
      </c>
      <c r="H92" s="29">
        <f t="shared" si="16"/>
        <v>96841</v>
      </c>
      <c r="I92" s="28">
        <f t="shared" si="16"/>
        <v>103668</v>
      </c>
      <c r="J92" s="30">
        <f t="shared" si="16"/>
        <v>103668</v>
      </c>
      <c r="K92" s="28">
        <f t="shared" si="16"/>
        <v>133279</v>
      </c>
      <c r="L92" s="28">
        <f t="shared" si="16"/>
        <v>139764.76799999998</v>
      </c>
      <c r="M92" s="28">
        <f t="shared" si="16"/>
        <v>146753.00640000001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0</v>
      </c>
      <c r="J6" s="90">
        <f>'[1]4'!H$676</f>
        <v>0</v>
      </c>
      <c r="K6" s="88">
        <f>'[1]4'!P$676</f>
        <v>0</v>
      </c>
      <c r="L6" s="88">
        <f>'[1]4'!Y$676</f>
        <v>0</v>
      </c>
      <c r="M6" s="88">
        <f>'[1]4'!AA$676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0</v>
      </c>
      <c r="L7" s="94">
        <f>'[1]4'!Y$677</f>
        <v>0</v>
      </c>
      <c r="M7" s="94">
        <f>'[1]4'!AA$677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0</v>
      </c>
      <c r="J10" s="103">
        <f>'[1]4'!H$680</f>
        <v>0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0</v>
      </c>
      <c r="J15" s="103">
        <f>'[1]4'!H$685</f>
        <v>0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0</v>
      </c>
      <c r="J22" s="103">
        <f>'[1]4'!H$692</f>
        <v>0</v>
      </c>
      <c r="K22" s="101">
        <f>'[1]4'!P$692</f>
        <v>0</v>
      </c>
      <c r="L22" s="101">
        <f>'[1]4'!Y$692</f>
        <v>0</v>
      </c>
      <c r="M22" s="101">
        <f>'[1]4'!AA$692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0</v>
      </c>
      <c r="J23" s="103">
        <f>'[1]4'!H$693</f>
        <v>0</v>
      </c>
      <c r="K23" s="101">
        <f>'[1]4'!P$693</f>
        <v>0</v>
      </c>
      <c r="L23" s="101">
        <f>'[1]4'!Y$693</f>
        <v>0</v>
      </c>
      <c r="M23" s="101">
        <f>'[1]4'!AA$693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0</v>
      </c>
      <c r="J37" s="103">
        <f>'[1]4'!H$707</f>
        <v>0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0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0</v>
      </c>
      <c r="J42" s="103">
        <f>'[1]4'!H$712</f>
        <v>0</v>
      </c>
      <c r="K42" s="101">
        <f>'[1]4'!P$712</f>
        <v>0</v>
      </c>
      <c r="L42" s="101">
        <f>'[1]4'!Y$712</f>
        <v>0</v>
      </c>
      <c r="M42" s="101">
        <f>'[1]4'!AA$712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0</v>
      </c>
      <c r="J43" s="103">
        <f>'[1]4'!H$713</f>
        <v>0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0</v>
      </c>
      <c r="J44" s="103">
        <f>'[1]4'!H$714</f>
        <v>0</v>
      </c>
      <c r="K44" s="101">
        <f>'[1]4'!P$714</f>
        <v>0</v>
      </c>
      <c r="L44" s="101">
        <f>'[1]4'!Y$714</f>
        <v>0</v>
      </c>
      <c r="M44" s="101">
        <f>'[1]4'!AA$714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0</v>
      </c>
      <c r="J45" s="103">
        <f>'[1]4'!H$715</f>
        <v>0</v>
      </c>
      <c r="K45" s="101">
        <f>'[1]4'!P$715</f>
        <v>0</v>
      </c>
      <c r="L45" s="101">
        <f>'[1]4'!Y$715</f>
        <v>0</v>
      </c>
      <c r="M45" s="101">
        <f>'[1]4'!AA$715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2015-04-20T11:52:22Z</dcterms:modified>
</cp:coreProperties>
</file>